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09" activeTab="1"/>
  </bookViews>
  <sheets>
    <sheet name="Template" sheetId="2" r:id="rId1"/>
    <sheet name="17.3.4 Test 1 PC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<sst xmlns="http://schemas.openxmlformats.org/spreadsheetml/2006/main" count="313" uniqueCount="184">
  <si>
    <t>Change record</t>
  </si>
  <si>
    <t>Template</t>
  </si>
  <si>
    <t>Template is for 2 NR FR2 cells, PRS-RSRPP with reduce number of samples, single positioning frequency layer, 1 AoA in Rx peak and rough beam</t>
  </si>
  <si>
    <t>Test case</t>
  </si>
  <si>
    <t>37.571-1</t>
  </si>
  <si>
    <t>Company</t>
  </si>
  <si>
    <t>Test cases</t>
  </si>
  <si>
    <t>The following Test cases in 37.571-1 are based on this template:</t>
  </si>
  <si>
    <t>17.3.4</t>
  </si>
  <si>
    <t>v17.15.0</t>
  </si>
  <si>
    <t>v17.6.0</t>
  </si>
  <si>
    <t>CATT</t>
  </si>
  <si>
    <t>17.5.4</t>
  </si>
  <si>
    <t>a) Original specified key parameters</t>
  </si>
  <si>
    <t>Test system</t>
  </si>
  <si>
    <t>UE</t>
  </si>
  <si>
    <t>Comment</t>
  </si>
  <si>
    <t>AWGN</t>
  </si>
  <si>
    <t>Cell 1</t>
  </si>
  <si>
    <t>Cell 2</t>
  </si>
  <si>
    <t>Units</t>
  </si>
  <si>
    <t>PRS subcarrier spacing</t>
  </si>
  <si>
    <t>kHz</t>
  </si>
  <si>
    <t>38.133 Table A.7.7.13.2.2-1, Config 1</t>
  </si>
  <si>
    <t># of subcarriers for PRS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</si>
  <si>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</si>
  <si>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</si>
  <si>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</si>
  <si>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</si>
  <si>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</si>
  <si>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</si>
  <si>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</si>
  <si>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A.7.7.13.2.2-2</t>
  </si>
  <si>
    <t># of PRS RBs allocated in test case</t>
  </si>
  <si>
    <t># of data RBs allocated in test case</t>
  </si>
  <si>
    <t>Noc</t>
  </si>
  <si>
    <t>dBm/15kHz</t>
  </si>
  <si>
    <t>SS-RSRP</t>
  </si>
  <si>
    <t>dBm/SCS</t>
  </si>
  <si>
    <t>38.133 Table A.7.7.13.2.2-3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</si>
  <si>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</si>
  <si>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</si>
  <si>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</si>
  <si>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</si>
  <si>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</si>
  <si>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</si>
  <si>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</si>
  <si>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</si>
  <si>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</si>
  <si>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</si>
  <si>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</si>
  <si>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</si>
  <si>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</si>
  <si>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</si>
  <si>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</si>
  <si>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</si>
  <si>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</si>
  <si>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</si>
  <si>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</si>
  <si>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</si>
  <si>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</si>
  <si>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</si>
  <si>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</si>
  <si>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</si>
  <si>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</si>
  <si>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</si>
  <si>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v17.15.0 clause A.7.7.13.2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</si>
  <si>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</si>
  <si>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</si>
  <si>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</si>
  <si>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</si>
  <si>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</si>
  <si>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</si>
  <si>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</si>
  <si>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</si>
  <si>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</si>
  <si>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</si>
  <si>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</si>
  <si>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</si>
  <si>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</si>
  <si>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</si>
  <si>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</si>
  <si>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</si>
  <si>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</si>
  <si>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</si>
  <si>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UE measured absolute PRS-RSRP, nominal</t>
  </si>
  <si>
    <t>Includes UE gain G and depends on direction</t>
  </si>
  <si>
    <t>UE-reported ideal PRS-RSRPP, nominal</t>
  </si>
  <si>
    <t>Derived thr ideal UE reported PRS-RSRPP value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</si>
  <si>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</si>
  <si>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</si>
  <si>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</si>
  <si>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</si>
  <si>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</si>
  <si>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</si>
  <si>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</si>
  <si>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</si>
  <si>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UE PRS-RSRPP absolute accuracy Cell 1, normal</t>
  </si>
  <si>
    <t>TS 38.133 Table 10.1.38.2.1-4, Normal condition</t>
  </si>
  <si>
    <t>UE PRS-RSRPP absolute accuracy Cell 2, normal</t>
  </si>
  <si>
    <t>Spherical coverage gain variation</t>
  </si>
  <si>
    <t>38.903 Annex A.2.1.2</t>
  </si>
  <si>
    <t>UE gain G variation</t>
  </si>
  <si>
    <t>38.903 Annex A.2.1.2, PC3, Gives range between minimum and maximum values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</si>
  <si>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</si>
  <si>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</si>
  <si>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</si>
  <si>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</si>
  <si>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</si>
  <si>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</si>
  <si>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</si>
  <si>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</si>
  <si>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</si>
  <si>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</si>
  <si>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</si>
  <si>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</si>
  <si>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</si>
  <si>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</si>
  <si>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</si>
  <si>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</si>
  <si>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</si>
  <si>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</si>
  <si>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</si>
  <si>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</si>
  <si>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UE reported absolute Cell 1 PRS-RSRPP sensitivity factor</t>
  </si>
  <si>
    <t>UE reported absolute Cell 1 PRS-RSRPP effect</t>
  </si>
  <si>
    <t>UE meas Cell 1 PRS-RSRPP</t>
  </si>
  <si>
    <t>UE reported absolute Cell 2 PRS-RSRPP sensitivity factor</t>
  </si>
  <si>
    <t>UE reported absolute Cell 2 PRS-RSRPP effect</t>
  </si>
  <si>
    <t>UE meas Cell 2 PRS-RSRPP</t>
  </si>
  <si>
    <r>
      <rPr>
        <sz val="8"/>
        <rFont val="宋体"/>
        <charset val="134"/>
      </rPr>
      <t>║</t>
    </r>
    <r>
      <rPr>
        <sz val="8"/>
        <rFont val="Arial"/>
        <charset val="134"/>
      </rPr>
      <t>Cell 1 SS-RSRP -Cell 2 PRS-RSRP</t>
    </r>
    <r>
      <rPr>
        <sz val="8"/>
        <rFont val="宋体"/>
        <charset val="134"/>
      </rPr>
      <t>║</t>
    </r>
    <r>
      <rPr>
        <sz val="8"/>
        <rFont val="Arial"/>
        <charset val="134"/>
      </rPr>
      <t xml:space="preserve"> sensitivity factor</t>
    </r>
  </si>
  <si>
    <t>Calculated from linear powers</t>
  </si>
  <si>
    <r>
      <rPr>
        <b/>
        <sz val="8"/>
        <rFont val="宋体"/>
        <charset val="134"/>
      </rPr>
      <t>║</t>
    </r>
    <r>
      <rPr>
        <b/>
        <sz val="8"/>
        <rFont val="Arial"/>
        <charset val="134"/>
      </rPr>
      <t>Cell 1 SS-RSRP -Cell 2 PRS-RSRP</t>
    </r>
    <r>
      <rPr>
        <b/>
        <sz val="8"/>
        <rFont val="宋体"/>
        <charset val="134"/>
      </rPr>
      <t>║</t>
    </r>
  </si>
  <si>
    <t>║Cell 1 SS-RSRP -Cell 2 PRS-RSRP║ to be within range</t>
  </si>
  <si>
    <t>e) Determine parameters to offset</t>
  </si>
  <si>
    <t xml:space="preserve">The Es/Noc of Cell 1 is increased by an amount sufficient to achieve Cell 1 Es/Iot &gt;=0dB. </t>
  </si>
  <si>
    <t xml:space="preserve">The Es/Noc of Cell 2 is increased by an amount sufficient to achieve Cell 2 Es/Iot &gt;=-6dB. </t>
  </si>
  <si>
    <t xml:space="preserve">The Noc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</si>
  <si>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</si>
  <si>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</si>
  <si>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</si>
  <si>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</si>
  <si>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</si>
  <si>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</si>
  <si>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</si>
  <si>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</si>
  <si>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</si>
  <si>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</si>
  <si>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PRS Es/Iot, nominal</t>
  </si>
  <si>
    <t>PRP, nominal</t>
  </si>
  <si>
    <t>UE-measured absolute PRS-RSRP, nominal</t>
  </si>
  <si>
    <t xml:space="preserve">g) Check controlled parameters Min/Max 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</si>
  <si>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</si>
  <si>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</si>
  <si>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</si>
  <si>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</si>
  <si>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</si>
  <si>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</si>
  <si>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</si>
  <si>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</si>
  <si>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</si>
  <si>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</si>
  <si>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</si>
  <si>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</si>
  <si>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</si>
  <si>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</si>
  <si>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</si>
  <si>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</si>
  <si>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</si>
  <si>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</si>
  <si>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10.1.24.2.1-2</t>
  </si>
  <si>
    <t>UE reported absolute Cell 1 PRS-RSRPP minimum</t>
  </si>
  <si>
    <t>TS 38.133 Table 10.1.38.3.1-1</t>
  </si>
  <si>
    <t>UE reported absolute Cell 1 PRS-RSRPP nominal</t>
  </si>
  <si>
    <t>UE reported absolute Cell 1 PRS-RSRPP maximum</t>
  </si>
  <si>
    <t>UE reported absolute Cell 2 PRS-RSRPP minimum</t>
  </si>
  <si>
    <t>UE reported absolute Cell 2 PRS-RSRPP nominal</t>
  </si>
  <si>
    <t>UE reported absolute Cell 2 PRS-RSRPP maximum</t>
  </si>
  <si>
    <t>Minimum difference</t>
  </si>
  <si>
    <t>Cell 1 SS-RSRP -Cell 2 PRS-RSRP</t>
  </si>
  <si>
    <t>Maximun difference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</si>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</sst>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6">
    <font>
      <sz val="10"/>
      <name val="Arial"/>
      <charset val="134"/>
    </font>
    <font>
      <sz val="10"/>
      <color theme="0" tint="-0.249977111117893"/>
      <name val="Arial"/>
      <charset val="134"/>
    </font>
    <font>
      <sz val="10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rgb="FF000000"/>
      <name val="Arial"/>
      <charset val="134"/>
    </font>
    <font>
      <sz val="10"/>
      <color indexed="22"/>
      <name val="Arial"/>
      <charset val="134"/>
    </font>
    <font>
      <sz val="10"/>
      <color theme="0" tint="-0.14996795556505"/>
      <name val="Arial"/>
      <charset val="134"/>
    </font>
    <font>
      <b/>
      <i/>
      <sz val="10"/>
      <color indexed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0"/>
      <color indexed="8"/>
      <name val="宋体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sz val="8"/>
      <name val="宋体"/>
      <charset val="134"/>
    </font>
    <font>
      <sz val="10"/>
      <name val="宋体"/>
      <charset val="134"/>
    </font>
    <font>
      <b/>
      <sz val="8"/>
      <name val="宋体"/>
      <charset val="134"/>
    </font>
    <font>
      <vertAlign val="subscript"/>
      <sz val="10"/>
      <color indexed="8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1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26" fillId="14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3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61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1" xfId="49" applyFont="1" applyBorder="1" applyAlignment="1"/>
    <xf numFmtId="0" fontId="2" fillId="0" borderId="2" xfId="49" applyFont="1" applyBorder="1" applyAlignment="1"/>
    <xf numFmtId="0" fontId="4" fillId="0" borderId="3" xfId="49" applyFont="1" applyBorder="1" applyAlignment="1">
      <alignment horizontal="center"/>
    </xf>
    <xf numFmtId="0" fontId="4" fillId="0" borderId="4" xfId="49" applyFont="1" applyBorder="1" applyAlignment="1">
      <alignment horizontal="center"/>
    </xf>
    <xf numFmtId="0" fontId="4" fillId="0" borderId="5" xfId="49" applyFont="1" applyBorder="1" applyAlignment="1">
      <alignment horizontal="center"/>
    </xf>
    <xf numFmtId="0" fontId="3" fillId="0" borderId="6" xfId="49" applyFont="1" applyBorder="1" applyAlignment="1"/>
    <xf numFmtId="0" fontId="2" fillId="0" borderId="7" xfId="49" applyFont="1" applyBorder="1" applyAlignment="1"/>
    <xf numFmtId="0" fontId="4" fillId="0" borderId="7" xfId="49" applyFont="1" applyBorder="1" applyAlignment="1">
      <alignment horizontal="center"/>
    </xf>
    <xf numFmtId="0" fontId="4" fillId="0" borderId="8" xfId="49" applyFont="1" applyBorder="1" applyAlignment="1">
      <alignment horizontal="center"/>
    </xf>
    <xf numFmtId="0" fontId="5" fillId="0" borderId="8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9" xfId="49" applyFont="1" applyBorder="1" applyAlignment="1">
      <alignment horizontal="center"/>
    </xf>
    <xf numFmtId="0" fontId="5" fillId="0" borderId="7" xfId="49" applyFont="1" applyBorder="1" applyAlignment="1">
      <alignment horizontal="center"/>
    </xf>
    <xf numFmtId="0" fontId="4" fillId="0" borderId="9" xfId="49" applyFont="1" applyBorder="1" applyAlignment="1">
      <alignment horizontal="center"/>
    </xf>
    <xf numFmtId="0" fontId="5" fillId="0" borderId="6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2" fillId="2" borderId="9" xfId="49" applyNumberFormat="1" applyFont="1" applyFill="1" applyBorder="1" applyAlignment="1">
      <alignment horizontal="center"/>
    </xf>
    <xf numFmtId="0" fontId="2" fillId="0" borderId="9" xfId="49" applyFont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1" fontId="0" fillId="0" borderId="9" xfId="49" applyNumberFormat="1" applyFont="1" applyFill="1" applyBorder="1" applyAlignment="1">
      <alignment horizontal="center"/>
    </xf>
    <xf numFmtId="0" fontId="0" fillId="0" borderId="6" xfId="0" applyFont="1" applyBorder="1"/>
    <xf numFmtId="1" fontId="6" fillId="3" borderId="9" xfId="0" applyNumberFormat="1" applyFont="1" applyFill="1" applyBorder="1" applyAlignment="1">
      <alignment horizontal="center"/>
    </xf>
    <xf numFmtId="2" fontId="2" fillId="2" borderId="9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9" xfId="49" applyFont="1" applyFill="1" applyBorder="1" applyAlignment="1">
      <alignment horizontal="center"/>
    </xf>
    <xf numFmtId="0" fontId="0" fillId="0" borderId="0" xfId="0" applyFont="1"/>
    <xf numFmtId="0" fontId="6" fillId="0" borderId="6" xfId="0" applyFont="1" applyBorder="1"/>
    <xf numFmtId="0" fontId="2" fillId="0" borderId="6" xfId="49" applyFont="1" applyBorder="1" applyAlignment="1"/>
    <xf numFmtId="0" fontId="2" fillId="0" borderId="7" xfId="49" applyFont="1" applyBorder="1" applyAlignment="1">
      <alignment horizontal="center"/>
    </xf>
    <xf numFmtId="2" fontId="0" fillId="2" borderId="10" xfId="49" applyNumberFormat="1" applyFont="1" applyFill="1" applyBorder="1" applyAlignment="1">
      <alignment horizontal="center"/>
    </xf>
    <xf numFmtId="2" fontId="0" fillId="2" borderId="11" xfId="49" applyNumberFormat="1" applyFont="1" applyFill="1" applyBorder="1" applyAlignment="1">
      <alignment horizontal="center"/>
    </xf>
    <xf numFmtId="2" fontId="0" fillId="0" borderId="9" xfId="49" applyNumberFormat="1" applyFont="1" applyFill="1" applyBorder="1" applyAlignment="1">
      <alignment horizontal="center"/>
    </xf>
    <xf numFmtId="1" fontId="2" fillId="2" borderId="3" xfId="49" applyNumberFormat="1" applyFont="1" applyFill="1" applyBorder="1" applyAlignment="1">
      <alignment horizontal="center"/>
    </xf>
    <xf numFmtId="1" fontId="2" fillId="2" borderId="4" xfId="49" applyNumberFormat="1" applyFont="1" applyFill="1" applyBorder="1" applyAlignment="1">
      <alignment horizontal="center"/>
    </xf>
    <xf numFmtId="1" fontId="2" fillId="0" borderId="9" xfId="49" applyNumberFormat="1" applyFont="1" applyFill="1" applyBorder="1" applyAlignment="1">
      <alignment horizontal="center"/>
    </xf>
    <xf numFmtId="0" fontId="2" fillId="0" borderId="0" xfId="49" applyFont="1" applyBorder="1" applyAlignment="1">
      <alignment horizontal="center"/>
    </xf>
    <xf numFmtId="1" fontId="2" fillId="0" borderId="1" xfId="49" applyNumberFormat="1" applyFont="1" applyFill="1" applyBorder="1" applyAlignment="1">
      <alignment horizontal="center"/>
    </xf>
    <xf numFmtId="2" fontId="2" fillId="0" borderId="9" xfId="49" applyNumberFormat="1" applyFont="1" applyFill="1" applyBorder="1" applyAlignment="1">
      <alignment horizontal="center"/>
    </xf>
    <xf numFmtId="1" fontId="2" fillId="0" borderId="6" xfId="49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 applyProtection="1">
      <alignment horizontal="center"/>
    </xf>
    <xf numFmtId="0" fontId="1" fillId="0" borderId="6" xfId="49" applyFont="1" applyBorder="1" applyAlignment="1"/>
    <xf numFmtId="0" fontId="1" fillId="0" borderId="7" xfId="49" applyFont="1" applyBorder="1" applyAlignment="1">
      <alignment horizontal="center"/>
    </xf>
    <xf numFmtId="2" fontId="7" fillId="2" borderId="9" xfId="0" applyNumberFormat="1" applyFont="1" applyFill="1" applyBorder="1" applyAlignment="1" applyProtection="1">
      <alignment horizontal="center"/>
    </xf>
    <xf numFmtId="2" fontId="1" fillId="0" borderId="9" xfId="49" applyNumberFormat="1" applyFont="1" applyFill="1" applyBorder="1" applyAlignment="1">
      <alignment horizontal="center"/>
    </xf>
    <xf numFmtId="2" fontId="1" fillId="2" borderId="9" xfId="49" applyNumberFormat="1" applyFont="1" applyFill="1" applyBorder="1" applyAlignment="1">
      <alignment horizontal="center"/>
    </xf>
    <xf numFmtId="0" fontId="3" fillId="2" borderId="11" xfId="49" applyFont="1" applyFill="1" applyBorder="1" applyAlignment="1"/>
    <xf numFmtId="0" fontId="2" fillId="2" borderId="12" xfId="49" applyFont="1" applyFill="1" applyBorder="1" applyAlignment="1">
      <alignment horizontal="center"/>
    </xf>
    <xf numFmtId="0" fontId="2" fillId="0" borderId="10" xfId="49" applyFont="1" applyFill="1" applyBorder="1" applyAlignment="1">
      <alignment horizontal="center"/>
    </xf>
    <xf numFmtId="0" fontId="4" fillId="0" borderId="10" xfId="49" applyFont="1" applyBorder="1" applyAlignment="1">
      <alignment horizontal="center"/>
    </xf>
    <xf numFmtId="0" fontId="2" fillId="0" borderId="13" xfId="49" applyFont="1" applyBorder="1" applyAlignment="1">
      <alignment horizontal="center"/>
    </xf>
    <xf numFmtId="0" fontId="2" fillId="0" borderId="11" xfId="49" applyFont="1" applyBorder="1" applyAlignment="1">
      <alignment horizontal="center"/>
    </xf>
    <xf numFmtId="0" fontId="2" fillId="0" borderId="10" xfId="49" applyFont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Border="1" applyAlignment="1"/>
    <xf numFmtId="0" fontId="2" fillId="0" borderId="2" xfId="49" applyFont="1" applyBorder="1" applyAlignment="1">
      <alignment horizontal="center"/>
    </xf>
    <xf numFmtId="0" fontId="2" fillId="0" borderId="8" xfId="49" applyFont="1" applyBorder="1" applyAlignment="1">
      <alignment horizontal="center"/>
    </xf>
    <xf numFmtId="0" fontId="4" fillId="0" borderId="1" xfId="49" applyFont="1" applyBorder="1" applyAlignment="1">
      <alignment horizontal="center"/>
    </xf>
    <xf numFmtId="0" fontId="2" fillId="0" borderId="6" xfId="49" applyFont="1" applyFill="1" applyBorder="1" applyAlignment="1"/>
    <xf numFmtId="0" fontId="2" fillId="0" borderId="7" xfId="49" applyFont="1" applyFill="1" applyBorder="1" applyAlignment="1">
      <alignment horizontal="center"/>
    </xf>
    <xf numFmtId="176" fontId="2" fillId="0" borderId="6" xfId="49" applyNumberFormat="1" applyFont="1" applyFill="1" applyBorder="1" applyAlignment="1">
      <alignment horizontal="center"/>
    </xf>
    <xf numFmtId="176" fontId="2" fillId="0" borderId="9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7" fontId="2" fillId="0" borderId="6" xfId="49" applyNumberFormat="1" applyFont="1" applyFill="1" applyBorder="1" applyAlignment="1">
      <alignment horizontal="center"/>
    </xf>
    <xf numFmtId="176" fontId="8" fillId="0" borderId="9" xfId="49" applyNumberFormat="1" applyFont="1" applyFill="1" applyBorder="1" applyAlignment="1">
      <alignment horizontal="center"/>
    </xf>
    <xf numFmtId="0" fontId="2" fillId="0" borderId="6" xfId="49" applyFont="1" applyBorder="1" applyAlignment="1">
      <alignment horizontal="left"/>
    </xf>
    <xf numFmtId="0" fontId="2" fillId="0" borderId="6" xfId="49" applyFont="1" applyBorder="1" applyAlignment="1">
      <alignment horizontal="center"/>
    </xf>
    <xf numFmtId="178" fontId="0" fillId="0" borderId="9" xfId="49" applyNumberFormat="1" applyFont="1" applyFill="1" applyBorder="1" applyAlignment="1">
      <alignment horizontal="center"/>
    </xf>
    <xf numFmtId="0" fontId="0" fillId="0" borderId="6" xfId="0" applyFill="1" applyBorder="1"/>
    <xf numFmtId="2" fontId="0" fillId="0" borderId="0" xfId="49" applyNumberFormat="1" applyFont="1" applyFill="1" applyBorder="1" applyAlignment="1">
      <alignment horizontal="center"/>
    </xf>
    <xf numFmtId="2" fontId="2" fillId="0" borderId="9" xfId="49" applyNumberFormat="1" applyFont="1" applyBorder="1" applyAlignment="1">
      <alignment horizontal="center"/>
    </xf>
    <xf numFmtId="2" fontId="8" fillId="0" borderId="9" xfId="49" applyNumberFormat="1" applyFont="1" applyFill="1" applyBorder="1" applyAlignment="1">
      <alignment horizontal="center"/>
    </xf>
    <xf numFmtId="0" fontId="1" fillId="0" borderId="6" xfId="0" applyFont="1" applyFill="1" applyBorder="1"/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2" fontId="1" fillId="0" borderId="9" xfId="49" applyNumberFormat="1" applyFont="1" applyBorder="1" applyAlignment="1">
      <alignment horizontal="center"/>
    </xf>
    <xf numFmtId="179" fontId="1" fillId="0" borderId="9" xfId="49" applyNumberFormat="1" applyFont="1" applyBorder="1" applyAlignment="1">
      <alignment horizontal="center"/>
    </xf>
    <xf numFmtId="179" fontId="2" fillId="0" borderId="7" xfId="49" applyNumberFormat="1" applyFont="1" applyBorder="1" applyAlignment="1">
      <alignment horizontal="center"/>
    </xf>
    <xf numFmtId="179" fontId="2" fillId="0" borderId="6" xfId="49" applyNumberFormat="1" applyFont="1" applyBorder="1" applyAlignment="1">
      <alignment horizontal="center"/>
    </xf>
    <xf numFmtId="0" fontId="0" fillId="0" borderId="6" xfId="0" applyFont="1" applyFill="1" applyBorder="1"/>
    <xf numFmtId="2" fontId="0" fillId="0" borderId="9" xfId="49" applyNumberFormat="1" applyFont="1" applyBorder="1" applyAlignment="1">
      <alignment horizontal="center"/>
    </xf>
    <xf numFmtId="0" fontId="0" fillId="0" borderId="11" xfId="49" applyFont="1" applyBorder="1" applyAlignment="1">
      <alignment horizontal="left"/>
    </xf>
    <xf numFmtId="0" fontId="2" fillId="0" borderId="12" xfId="49" applyFont="1" applyBorder="1" applyAlignment="1">
      <alignment horizontal="center"/>
    </xf>
    <xf numFmtId="179" fontId="2" fillId="0" borderId="10" xfId="49" applyNumberFormat="1" applyFont="1" applyBorder="1" applyAlignment="1">
      <alignment horizontal="center"/>
    </xf>
    <xf numFmtId="2" fontId="0" fillId="0" borderId="10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0" fillId="2" borderId="9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0" fontId="0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>
      <alignment horizontal="center"/>
    </xf>
    <xf numFmtId="0" fontId="1" fillId="0" borderId="7" xfId="49" applyFont="1" applyFill="1" applyBorder="1" applyAlignment="1">
      <alignment horizontal="center"/>
    </xf>
    <xf numFmtId="0" fontId="1" fillId="0" borderId="9" xfId="49" applyFont="1" applyFill="1" applyBorder="1" applyAlignment="1">
      <alignment horizontal="center"/>
    </xf>
    <xf numFmtId="180" fontId="1" fillId="0" borderId="9" xfId="49" applyNumberFormat="1" applyFont="1" applyFill="1" applyBorder="1" applyAlignment="1">
      <alignment horizontal="center"/>
    </xf>
    <xf numFmtId="0" fontId="2" fillId="0" borderId="13" xfId="49" applyFont="1" applyBorder="1" applyAlignment="1"/>
    <xf numFmtId="0" fontId="0" fillId="0" borderId="12" xfId="49" applyFont="1" applyFill="1" applyBorder="1" applyAlignment="1">
      <alignment horizontal="center"/>
    </xf>
    <xf numFmtId="0" fontId="2" fillId="0" borderId="12" xfId="49" applyFont="1" applyBorder="1" applyAlignment="1"/>
    <xf numFmtId="180" fontId="2" fillId="0" borderId="10" xfId="49" applyNumberFormat="1" applyFont="1" applyBorder="1" applyAlignment="1"/>
    <xf numFmtId="180" fontId="0" fillId="0" borderId="10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2" fillId="0" borderId="14" xfId="49" applyFont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0" fillId="4" borderId="6" xfId="49" applyFont="1" applyFill="1" applyBorder="1" applyAlignment="1"/>
    <xf numFmtId="0" fontId="0" fillId="4" borderId="0" xfId="49" applyFont="1" applyFill="1" applyBorder="1" applyAlignment="1">
      <alignment horizontal="center"/>
    </xf>
    <xf numFmtId="0" fontId="0" fillId="4" borderId="9" xfId="49" applyFont="1" applyFill="1" applyBorder="1" applyAlignment="1">
      <alignment horizontal="center"/>
    </xf>
    <xf numFmtId="181" fontId="0" fillId="4" borderId="0" xfId="49" applyNumberFormat="1" applyFont="1" applyFill="1" applyBorder="1" applyAlignment="1">
      <alignment horizontal="center"/>
    </xf>
    <xf numFmtId="181" fontId="0" fillId="4" borderId="9" xfId="49" applyNumberFormat="1" applyFont="1" applyFill="1" applyBorder="1" applyAlignment="1">
      <alignment horizontal="center"/>
    </xf>
    <xf numFmtId="181" fontId="0" fillId="4" borderId="7" xfId="49" applyNumberFormat="1" applyFont="1" applyFill="1" applyBorder="1" applyAlignment="1">
      <alignment horizontal="center"/>
    </xf>
    <xf numFmtId="0" fontId="11" fillId="4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5" fillId="0" borderId="9" xfId="0" applyNumberFormat="1" applyFont="1" applyBorder="1" applyAlignment="1">
      <alignment horizontal="center"/>
    </xf>
    <xf numFmtId="181" fontId="5" fillId="0" borderId="7" xfId="49" applyNumberFormat="1" applyFont="1" applyBorder="1" applyAlignment="1">
      <alignment horizontal="center"/>
    </xf>
    <xf numFmtId="181" fontId="5" fillId="0" borderId="0" xfId="49" applyNumberFormat="1" applyFont="1" applyBorder="1" applyAlignment="1">
      <alignment horizontal="center"/>
    </xf>
    <xf numFmtId="181" fontId="5" fillId="0" borderId="9" xfId="49" applyNumberFormat="1" applyFont="1" applyBorder="1" applyAlignment="1">
      <alignment horizontal="center"/>
    </xf>
    <xf numFmtId="0" fontId="4" fillId="0" borderId="4" xfId="49" applyFont="1" applyBorder="1" applyAlignment="1"/>
    <xf numFmtId="0" fontId="5" fillId="0" borderId="8" xfId="49" applyFont="1" applyBorder="1" applyAlignment="1">
      <alignment horizontal="left"/>
    </xf>
    <xf numFmtId="0" fontId="5" fillId="0" borderId="0" xfId="49" applyFont="1" applyFill="1" applyBorder="1" applyAlignment="1">
      <alignment horizontal="center"/>
    </xf>
    <xf numFmtId="0" fontId="5" fillId="0" borderId="9" xfId="49" applyFont="1" applyBorder="1" applyAlignment="1">
      <alignment horizontal="left"/>
    </xf>
    <xf numFmtId="2" fontId="5" fillId="0" borderId="0" xfId="49" applyNumberFormat="1" applyFont="1" applyFill="1" applyBorder="1" applyAlignment="1">
      <alignment horizontal="center"/>
    </xf>
    <xf numFmtId="0" fontId="2" fillId="0" borderId="9" xfId="49" applyFont="1" applyFill="1" applyBorder="1" applyAlignment="1">
      <alignment horizontal="left"/>
    </xf>
    <xf numFmtId="0" fontId="0" fillId="0" borderId="9" xfId="49" applyFont="1" applyFill="1" applyBorder="1" applyAlignment="1">
      <alignment horizontal="left"/>
    </xf>
    <xf numFmtId="0" fontId="1" fillId="0" borderId="9" xfId="49" applyFont="1" applyFill="1" applyBorder="1" applyAlignment="1">
      <alignment horizontal="left"/>
    </xf>
    <xf numFmtId="0" fontId="2" fillId="0" borderId="10" xfId="49" applyFont="1" applyBorder="1" applyAlignment="1">
      <alignment horizontal="left"/>
    </xf>
    <xf numFmtId="0" fontId="2" fillId="0" borderId="0" xfId="49" applyFont="1" applyBorder="1" applyAlignment="1">
      <alignment horizontal="left"/>
    </xf>
    <xf numFmtId="0" fontId="2" fillId="0" borderId="4" xfId="49" applyFont="1" applyBorder="1" applyAlignment="1">
      <alignment horizontal="center"/>
    </xf>
    <xf numFmtId="0" fontId="2" fillId="0" borderId="5" xfId="49" applyFont="1" applyBorder="1" applyAlignment="1"/>
    <xf numFmtId="0" fontId="2" fillId="0" borderId="14" xfId="49" applyFont="1" applyFill="1" applyBorder="1" applyAlignment="1">
      <alignment horizontal="center"/>
    </xf>
    <xf numFmtId="176" fontId="2" fillId="0" borderId="0" xfId="49" applyNumberFormat="1" applyFont="1" applyBorder="1" applyAlignment="1">
      <alignment horizontal="center"/>
    </xf>
    <xf numFmtId="0" fontId="2" fillId="0" borderId="9" xfId="49" applyFont="1" applyBorder="1" applyAlignment="1">
      <alignment horizontal="left"/>
    </xf>
    <xf numFmtId="0" fontId="2" fillId="0" borderId="9" xfId="49" applyFont="1" applyBorder="1" applyAlignment="1"/>
    <xf numFmtId="2" fontId="2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1" fillId="0" borderId="0" xfId="49" applyFont="1" applyBorder="1" applyAlignment="1">
      <alignment horizontal="center"/>
    </xf>
    <xf numFmtId="0" fontId="1" fillId="0" borderId="9" xfId="0" applyFont="1" applyFill="1" applyBorder="1" applyAlignment="1">
      <alignment horizontal="left"/>
    </xf>
    <xf numFmtId="0" fontId="0" fillId="0" borderId="11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2" fillId="0" borderId="14" xfId="49" applyFont="1" applyBorder="1" applyAlignment="1"/>
    <xf numFmtId="0" fontId="2" fillId="0" borderId="9" xfId="0" applyNumberFormat="1" applyFont="1" applyFill="1" applyBorder="1" applyAlignment="1" applyProtection="1"/>
    <xf numFmtId="178" fontId="0" fillId="0" borderId="13" xfId="49" applyNumberFormat="1" applyFont="1" applyFill="1" applyBorder="1" applyAlignment="1">
      <alignment horizontal="center"/>
    </xf>
    <xf numFmtId="178" fontId="0" fillId="0" borderId="12" xfId="49" applyNumberFormat="1" applyFont="1" applyFill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49" applyFont="1" applyFill="1" applyBorder="1" applyAlignment="1">
      <alignment horizontal="center"/>
    </xf>
    <xf numFmtId="0" fontId="5" fillId="0" borderId="6" xfId="49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76" fontId="0" fillId="4" borderId="6" xfId="49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2" fontId="5" fillId="4" borderId="6" xfId="49" applyNumberFormat="1" applyFont="1" applyFill="1" applyBorder="1" applyAlignment="1">
      <alignment horizontal="center"/>
    </xf>
    <xf numFmtId="0" fontId="2" fillId="0" borderId="9" xfId="49" applyFont="1" applyFill="1" applyBorder="1" applyAlignment="1"/>
    <xf numFmtId="0" fontId="5" fillId="0" borderId="6" xfId="49" applyFont="1" applyFill="1" applyBorder="1" applyAlignment="1"/>
    <xf numFmtId="0" fontId="0" fillId="0" borderId="0" xfId="49" applyFont="1" applyFill="1" applyBorder="1" applyAlignment="1">
      <alignment horizontal="center"/>
    </xf>
    <xf numFmtId="181" fontId="0" fillId="0" borderId="0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0" fontId="10" fillId="4" borderId="6" xfId="0" applyFont="1" applyFill="1" applyBorder="1"/>
    <xf numFmtId="176" fontId="0" fillId="4" borderId="9" xfId="0" applyNumberFormat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0" fontId="11" fillId="4" borderId="6" xfId="0" applyFont="1" applyFill="1" applyBorder="1"/>
    <xf numFmtId="0" fontId="0" fillId="0" borderId="0" xfId="49" applyFont="1" applyBorder="1" applyAlignment="1"/>
    <xf numFmtId="0" fontId="10" fillId="5" borderId="6" xfId="0" applyNumberFormat="1" applyFont="1" applyFill="1" applyBorder="1" applyAlignment="1" applyProtection="1"/>
    <xf numFmtId="0" fontId="0" fillId="6" borderId="0" xfId="0" applyNumberFormat="1" applyFont="1" applyFill="1" applyBorder="1" applyAlignment="1" applyProtection="1">
      <alignment horizontal="center"/>
    </xf>
    <xf numFmtId="0" fontId="11" fillId="5" borderId="6" xfId="0" applyNumberFormat="1" applyFont="1" applyFill="1" applyBorder="1" applyAlignment="1" applyProtection="1"/>
    <xf numFmtId="0" fontId="3" fillId="0" borderId="6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181" fontId="0" fillId="0" borderId="6" xfId="49" applyNumberFormat="1" applyFont="1" applyFill="1" applyBorder="1" applyAlignment="1">
      <alignment horizontal="center"/>
    </xf>
    <xf numFmtId="181" fontId="0" fillId="4" borderId="6" xfId="49" applyNumberFormat="1" applyFont="1" applyFill="1" applyBorder="1" applyAlignment="1">
      <alignment horizontal="center"/>
    </xf>
    <xf numFmtId="0" fontId="0" fillId="4" borderId="7" xfId="49" applyFont="1" applyFill="1" applyBorder="1" applyAlignment="1">
      <alignment horizontal="center"/>
    </xf>
    <xf numFmtId="0" fontId="11" fillId="4" borderId="11" xfId="0" applyFont="1" applyFill="1" applyBorder="1"/>
    <xf numFmtId="0" fontId="0" fillId="4" borderId="13" xfId="49" applyFont="1" applyFill="1" applyBorder="1" applyAlignment="1">
      <alignment horizontal="center"/>
    </xf>
    <xf numFmtId="0" fontId="0" fillId="4" borderId="10" xfId="49" applyFont="1" applyFill="1" applyBorder="1" applyAlignment="1">
      <alignment horizontal="center"/>
    </xf>
    <xf numFmtId="181" fontId="0" fillId="4" borderId="11" xfId="49" applyNumberFormat="1" applyFont="1" applyFill="1" applyBorder="1" applyAlignment="1">
      <alignment horizontal="center"/>
    </xf>
    <xf numFmtId="181" fontId="0" fillId="4" borderId="10" xfId="49" applyNumberFormat="1" applyFont="1" applyFill="1" applyBorder="1" applyAlignment="1">
      <alignment horizontal="center"/>
    </xf>
    <xf numFmtId="181" fontId="0" fillId="4" borderId="13" xfId="49" applyNumberFormat="1" applyFont="1" applyFill="1" applyBorder="1" applyAlignment="1">
      <alignment horizontal="center"/>
    </xf>
    <xf numFmtId="0" fontId="0" fillId="4" borderId="12" xfId="49" applyFont="1" applyFill="1" applyBorder="1" applyAlignment="1">
      <alignment horizontal="center"/>
    </xf>
    <xf numFmtId="0" fontId="0" fillId="0" borderId="0" xfId="49" applyFont="1" applyAlignment="1"/>
    <xf numFmtId="0" fontId="0" fillId="0" borderId="0" xfId="0" applyFont="1" applyBorder="1" applyAlignment="1">
      <alignment horizontal="center"/>
    </xf>
    <xf numFmtId="0" fontId="3" fillId="0" borderId="0" xfId="49" applyFont="1" applyBorder="1" applyAlignment="1"/>
    <xf numFmtId="0" fontId="4" fillId="0" borderId="14" xfId="49" applyFont="1" applyBorder="1" applyAlignment="1">
      <alignment horizontal="center"/>
    </xf>
    <xf numFmtId="0" fontId="5" fillId="0" borderId="9" xfId="49" applyFont="1" applyFill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2" fillId="0" borderId="9" xfId="49" applyFont="1" applyFill="1" applyBorder="1" applyAlignment="1">
      <alignment horizontal="center"/>
    </xf>
    <xf numFmtId="2" fontId="2" fillId="7" borderId="9" xfId="49" applyNumberFormat="1" applyFont="1" applyFill="1" applyBorder="1" applyAlignment="1">
      <alignment horizontal="center"/>
    </xf>
    <xf numFmtId="2" fontId="2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2" fontId="5" fillId="0" borderId="9" xfId="49" applyNumberFormat="1" applyFont="1" applyFill="1" applyBorder="1" applyAlignment="1">
      <alignment horizontal="center"/>
    </xf>
    <xf numFmtId="0" fontId="12" fillId="0" borderId="6" xfId="49" applyFont="1" applyBorder="1" applyAlignment="1"/>
    <xf numFmtId="176" fontId="2" fillId="0" borderId="0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179" fontId="0" fillId="0" borderId="0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left" indent="1"/>
    </xf>
    <xf numFmtId="182" fontId="0" fillId="0" borderId="0" xfId="49" applyNumberFormat="1" applyFont="1" applyFill="1" applyBorder="1" applyAlignment="1">
      <alignment horizontal="center"/>
    </xf>
    <xf numFmtId="179" fontId="0" fillId="0" borderId="6" xfId="49" applyNumberFormat="1" applyFont="1" applyFill="1" applyBorder="1" applyAlignment="1">
      <alignment horizontal="center"/>
    </xf>
    <xf numFmtId="179" fontId="2" fillId="0" borderId="9" xfId="49" applyNumberFormat="1" applyFont="1" applyFill="1" applyBorder="1" applyAlignment="1">
      <alignment horizontal="center"/>
    </xf>
    <xf numFmtId="179" fontId="8" fillId="0" borderId="9" xfId="49" applyNumberFormat="1" applyFont="1" applyFill="1" applyBorder="1" applyAlignment="1">
      <alignment horizontal="center"/>
    </xf>
    <xf numFmtId="179" fontId="8" fillId="0" borderId="0" xfId="49" applyNumberFormat="1" applyFont="1" applyFill="1" applyBorder="1" applyAlignment="1">
      <alignment horizontal="center"/>
    </xf>
    <xf numFmtId="182" fontId="0" fillId="0" borderId="13" xfId="49" applyNumberFormat="1" applyFont="1" applyFill="1" applyBorder="1" applyAlignment="1">
      <alignment horizontal="center"/>
    </xf>
    <xf numFmtId="0" fontId="9" fillId="0" borderId="0" xfId="49" applyFont="1" applyAlignment="1"/>
    <xf numFmtId="0" fontId="13" fillId="0" borderId="0" xfId="49" applyFont="1" applyBorder="1" applyAlignment="1"/>
    <xf numFmtId="0" fontId="5" fillId="0" borderId="1" xfId="49" applyFont="1" applyBorder="1" applyAlignment="1"/>
    <xf numFmtId="0" fontId="13" fillId="0" borderId="2" xfId="49" applyFont="1" applyBorder="1" applyAlignment="1"/>
    <xf numFmtId="0" fontId="0" fillId="4" borderId="6" xfId="49" applyFont="1" applyFill="1" applyBorder="1" applyAlignment="1">
      <alignment horizontal="center"/>
    </xf>
    <xf numFmtId="2" fontId="0" fillId="8" borderId="9" xfId="49" applyNumberFormat="1" applyFont="1" applyFill="1" applyBorder="1" applyAlignment="1">
      <alignment horizontal="center"/>
    </xf>
    <xf numFmtId="2" fontId="0" fillId="4" borderId="9" xfId="49" applyNumberFormat="1" applyFont="1" applyFill="1" applyBorder="1" applyAlignment="1">
      <alignment horizontal="center"/>
    </xf>
    <xf numFmtId="2" fontId="0" fillId="4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0" fontId="0" fillId="4" borderId="9" xfId="49" applyFont="1" applyFill="1" applyBorder="1" applyAlignment="1"/>
    <xf numFmtId="2" fontId="5" fillId="0" borderId="6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2" fontId="5" fillId="4" borderId="9" xfId="49" applyNumberFormat="1" applyFont="1" applyFill="1" applyBorder="1" applyAlignment="1">
      <alignment horizontal="center"/>
    </xf>
    <xf numFmtId="0" fontId="0" fillId="0" borderId="9" xfId="49" applyFont="1" applyBorder="1" applyAlignment="1"/>
    <xf numFmtId="2" fontId="5" fillId="4" borderId="10" xfId="49" applyNumberFormat="1" applyFont="1" applyFill="1" applyBorder="1" applyAlignment="1">
      <alignment horizontal="center"/>
    </xf>
    <xf numFmtId="0" fontId="0" fillId="0" borderId="14" xfId="49" applyFont="1" applyFill="1" applyBorder="1" applyAlignment="1">
      <alignment horizontal="center"/>
    </xf>
    <xf numFmtId="0" fontId="5" fillId="0" borderId="14" xfId="49" applyFont="1" applyBorder="1" applyAlignment="1">
      <alignment horizontal="left"/>
    </xf>
    <xf numFmtId="0" fontId="5" fillId="0" borderId="0" xfId="49" applyFont="1" applyBorder="1" applyAlignment="1">
      <alignment horizontal="left"/>
    </xf>
    <xf numFmtId="0" fontId="0" fillId="0" borderId="14" xfId="49" applyFont="1" applyBorder="1" applyAlignment="1"/>
    <xf numFmtId="2" fontId="2" fillId="0" borderId="9" xfId="49" applyNumberFormat="1" applyFont="1" applyFill="1" applyBorder="1" applyAlignment="1">
      <alignment horizontal="left"/>
    </xf>
    <xf numFmtId="0" fontId="2" fillId="0" borderId="12" xfId="49" applyFont="1" applyFill="1" applyBorder="1" applyAlignment="1">
      <alignment horizontal="left"/>
    </xf>
    <xf numFmtId="0" fontId="4" fillId="0" borderId="8" xfId="49" applyFont="1" applyBorder="1" applyAlignment="1"/>
    <xf numFmtId="0" fontId="5" fillId="0" borderId="1" xfId="49" applyFont="1" applyFill="1" applyBorder="1" applyAlignment="1"/>
    <xf numFmtId="0" fontId="5" fillId="0" borderId="8" xfId="49" applyFont="1" applyFill="1" applyBorder="1" applyAlignment="1"/>
    <xf numFmtId="2" fontId="0" fillId="9" borderId="9" xfId="49" applyNumberFormat="1" applyFont="1" applyFill="1" applyBorder="1" applyAlignment="1">
      <alignment horizontal="center"/>
    </xf>
    <xf numFmtId="176" fontId="0" fillId="9" borderId="9" xfId="0" applyNumberFormat="1" applyFont="1" applyFill="1" applyBorder="1" applyAlignment="1">
      <alignment horizontal="left"/>
    </xf>
    <xf numFmtId="176" fontId="0" fillId="0" borderId="9" xfId="0" applyNumberFormat="1" applyFont="1" applyFill="1" applyBorder="1" applyAlignment="1">
      <alignment horizontal="left"/>
    </xf>
    <xf numFmtId="2" fontId="0" fillId="4" borderId="6" xfId="49" applyNumberFormat="1" applyFont="1" applyFill="1" applyBorder="1" applyAlignment="1"/>
    <xf numFmtId="0" fontId="10" fillId="0" borderId="6" xfId="49" applyFont="1" applyFill="1" applyBorder="1" applyAlignment="1"/>
    <xf numFmtId="0" fontId="0" fillId="0" borderId="9" xfId="49" applyFont="1" applyFill="1" applyBorder="1" applyAlignment="1"/>
    <xf numFmtId="0" fontId="0" fillId="0" borderId="6" xfId="49" applyFont="1" applyFill="1" applyBorder="1" applyAlignment="1"/>
    <xf numFmtId="2" fontId="0" fillId="4" borderId="0" xfId="49" applyNumberFormat="1" applyFont="1" applyFill="1" applyBorder="1" applyAlignment="1">
      <alignment horizontal="center"/>
    </xf>
    <xf numFmtId="2" fontId="0" fillId="8" borderId="0" xfId="49" applyNumberFormat="1" applyFont="1" applyFill="1" applyBorder="1" applyAlignment="1">
      <alignment horizontal="center"/>
    </xf>
    <xf numFmtId="0" fontId="10" fillId="6" borderId="6" xfId="0" applyNumberFormat="1" applyFont="1" applyFill="1" applyBorder="1" applyAlignment="1" applyProtection="1"/>
    <xf numFmtId="1" fontId="0" fillId="8" borderId="6" xfId="49" applyNumberFormat="1" applyFont="1" applyFill="1" applyBorder="1" applyAlignment="1">
      <alignment horizontal="center"/>
    </xf>
    <xf numFmtId="0" fontId="11" fillId="6" borderId="6" xfId="0" applyNumberFormat="1" applyFont="1" applyFill="1" applyBorder="1" applyAlignment="1" applyProtection="1"/>
    <xf numFmtId="0" fontId="5" fillId="10" borderId="11" xfId="49" applyFont="1" applyFill="1" applyBorder="1" applyAlignment="1"/>
    <xf numFmtId="0" fontId="5" fillId="10" borderId="13" xfId="49" applyFont="1" applyFill="1" applyBorder="1" applyAlignment="1"/>
    <xf numFmtId="0" fontId="5" fillId="0" borderId="10" xfId="49" applyFont="1" applyFill="1" applyBorder="1" applyAlignment="1"/>
    <xf numFmtId="0" fontId="5" fillId="0" borderId="13" xfId="49" applyFont="1" applyFill="1" applyBorder="1" applyAlignment="1"/>
    <xf numFmtId="0" fontId="5" fillId="0" borderId="11" xfId="49" applyFont="1" applyFill="1" applyBorder="1" applyAlignment="1"/>
    <xf numFmtId="2" fontId="0" fillId="4" borderId="9" xfId="49" applyNumberFormat="1" applyFont="1" applyFill="1" applyBorder="1" applyAlignment="1"/>
    <xf numFmtId="2" fontId="0" fillId="0" borderId="6" xfId="49" applyNumberFormat="1" applyFont="1" applyFill="1" applyBorder="1" applyAlignment="1"/>
    <xf numFmtId="2" fontId="0" fillId="0" borderId="9" xfId="49" applyNumberFormat="1" applyFont="1" applyFill="1" applyBorder="1" applyAlignment="1"/>
    <xf numFmtId="0" fontId="5" fillId="0" borderId="11" xfId="49" applyFont="1" applyBorder="1" applyAlignment="1"/>
    <xf numFmtId="0" fontId="5" fillId="0" borderId="10" xfId="49" applyFont="1" applyBorder="1" applyAlignment="1"/>
    <xf numFmtId="0" fontId="0" fillId="0" borderId="10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7" xfId="0" applyNumberFormat="1" applyFont="1" applyFill="1" applyBorder="1" applyAlignment="1" applyProtection="1" quotePrefix="1">
      <alignment horizontal="center"/>
    </xf>
    <xf numFmtId="0" fontId="1" fillId="0" borderId="7" xfId="49" applyFont="1" applyFill="1" applyBorder="1" applyAlignment="1" quotePrefix="1">
      <alignment horizontal="center"/>
    </xf>
    <xf numFmtId="0" fontId="0" fillId="0" borderId="12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colors>
    <mruColors>
      <color rgb="0000FFFF"/>
      <color rgb="00FFFF99"/>
      <color rgb="00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55"/>
  <sheetViews>
    <sheetView workbookViewId="0">
      <selection activeCell="E24" sqref="E24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51" customWidth="1"/>
    <col min="6" max="6" width="17.8571428571429" style="252" customWidth="1"/>
    <col min="7" max="7" width="9.71428571428571" customWidth="1"/>
    <col min="8" max="8" width="32.7142857142857" style="253" customWidth="1"/>
  </cols>
  <sheetData>
    <row r="1" spans="1:1">
      <c r="A1" s="254" t="s">
        <v>0</v>
      </c>
    </row>
    <row r="3" ht="25.5" spans="1:2">
      <c r="A3" s="254" t="s">
        <v>1</v>
      </c>
      <c r="B3" s="255" t="s">
        <v>2</v>
      </c>
    </row>
    <row r="4" spans="1:8">
      <c r="A4" s="254"/>
      <c r="F4"/>
      <c r="H4"/>
    </row>
    <row r="5" spans="1:8">
      <c r="A5" s="254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54" t="s">
        <v>3</v>
      </c>
      <c r="D11" s="256">
        <v>38.133</v>
      </c>
      <c r="E11" s="256" t="s">
        <v>4</v>
      </c>
      <c r="F11" s="254" t="s">
        <v>5</v>
      </c>
      <c r="H11"/>
    </row>
    <row r="12" spans="1:8">
      <c r="A12" s="254" t="s">
        <v>6</v>
      </c>
      <c r="B12" t="s">
        <v>7</v>
      </c>
      <c r="C12" s="257" t="s">
        <v>8</v>
      </c>
      <c r="D12" s="258" t="s">
        <v>9</v>
      </c>
      <c r="E12" s="258" t="s">
        <v>10</v>
      </c>
      <c r="F12" t="s">
        <v>11</v>
      </c>
      <c r="H12"/>
    </row>
    <row r="13" spans="3:8">
      <c r="C13" s="257" t="s">
        <v>12</v>
      </c>
      <c r="D13" s="258" t="s">
        <v>9</v>
      </c>
      <c r="E13" s="258" t="s">
        <v>10</v>
      </c>
      <c r="F13" s="259" t="s">
        <v>11</v>
      </c>
      <c r="H13"/>
    </row>
    <row r="14" spans="4:8">
      <c r="D14" s="260"/>
      <c r="E14" s="260"/>
      <c r="F14"/>
      <c r="H14"/>
    </row>
    <row r="15" spans="4:8">
      <c r="D15" s="260"/>
      <c r="E15" s="260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2"/>
  <sheetViews>
    <sheetView tabSelected="1" zoomScale="115" zoomScaleNormal="115" workbookViewId="0">
      <selection activeCell="C15" sqref="C15"/>
    </sheetView>
  </sheetViews>
  <sheetFormatPr defaultColWidth="10.7142857142857" defaultRowHeight="12.75"/>
  <cols>
    <col min="1" max="1" width="51" style="2" customWidth="1"/>
    <col min="2" max="2" width="13.4285714285714" style="2" customWidth="1"/>
    <col min="3" max="4" width="9.57142857142857" style="2" customWidth="1"/>
    <col min="5" max="8" width="8.57142857142857" style="2" customWidth="1"/>
    <col min="9" max="9" width="11.4285714285714" style="2" customWidth="1"/>
    <col min="10" max="10" width="8.57142857142857" style="2" customWidth="1"/>
    <col min="11" max="11" width="68.2857142857143" style="2" customWidth="1"/>
    <col min="12" max="12" width="12.5714285714286" style="2" customWidth="1"/>
    <col min="13" max="13" width="8.57142857142857" style="2" customWidth="1"/>
    <col min="14" max="14" width="68.7142857142857" style="2" customWidth="1"/>
    <col min="15" max="16384" width="10.7142857142857" style="2"/>
  </cols>
  <sheetData>
    <row r="1" ht="13.5" spans="2:11">
      <c r="B1"/>
      <c r="I1" s="57"/>
      <c r="J1" s="57"/>
      <c r="K1" s="57"/>
    </row>
    <row r="2" ht="13.5" spans="1:11">
      <c r="A2" s="3" t="s">
        <v>13</v>
      </c>
      <c r="B2" s="4"/>
      <c r="C2" s="5" t="s">
        <v>14</v>
      </c>
      <c r="D2" s="6"/>
      <c r="E2" s="6"/>
      <c r="F2" s="6"/>
      <c r="G2" s="5" t="s">
        <v>15</v>
      </c>
      <c r="H2" s="7"/>
      <c r="I2" s="119"/>
      <c r="J2" s="119"/>
      <c r="K2" s="120" t="s">
        <v>16</v>
      </c>
    </row>
    <row r="3" spans="1:11">
      <c r="A3" s="8"/>
      <c r="B3" s="9"/>
      <c r="C3" s="10"/>
      <c r="D3" s="11" t="s">
        <v>17</v>
      </c>
      <c r="E3" s="12" t="s">
        <v>18</v>
      </c>
      <c r="F3" s="13" t="s">
        <v>19</v>
      </c>
      <c r="G3" s="12"/>
      <c r="H3" s="14"/>
      <c r="I3" s="121"/>
      <c r="J3" s="121"/>
      <c r="K3" s="122"/>
    </row>
    <row r="4" spans="1:11">
      <c r="A4" s="8"/>
      <c r="B4" s="15" t="s">
        <v>20</v>
      </c>
      <c r="C4" s="16"/>
      <c r="D4" s="14"/>
      <c r="E4" s="14"/>
      <c r="F4" s="17"/>
      <c r="G4" s="14"/>
      <c r="H4" s="14"/>
      <c r="I4" s="121"/>
      <c r="J4" s="121"/>
      <c r="K4" s="122"/>
    </row>
    <row r="5" spans="1:11">
      <c r="A5" s="18" t="s">
        <v>21</v>
      </c>
      <c r="B5" s="19" t="s">
        <v>22</v>
      </c>
      <c r="C5" s="20">
        <v>120</v>
      </c>
      <c r="D5" s="16"/>
      <c r="E5" s="21"/>
      <c r="F5" s="22"/>
      <c r="G5" s="23"/>
      <c r="H5" s="23"/>
      <c r="I5" s="123"/>
      <c r="J5" s="123"/>
      <c r="K5" s="124" t="s">
        <v>23</v>
      </c>
    </row>
    <row r="6" spans="1:11">
      <c r="A6" s="24" t="s">
        <v>24</v>
      </c>
      <c r="B6" s="19"/>
      <c r="C6" s="25">
        <f>C11*(12/C10)</f>
        <v>144</v>
      </c>
      <c r="D6" s="16"/>
      <c r="E6" s="21"/>
      <c r="F6" s="22"/>
      <c r="G6" s="23"/>
      <c r="H6" s="23"/>
      <c r="I6" s="123"/>
      <c r="J6" s="123"/>
      <c r="K6" s="124" t="s">
        <v>23</v>
      </c>
    </row>
    <row r="7" spans="1:11">
      <c r="A7" s="18" t="s">
        <v>25</v>
      </c>
      <c r="B7" s="19"/>
      <c r="C7" s="20">
        <v>240</v>
      </c>
      <c r="D7" s="16"/>
      <c r="E7" s="21"/>
      <c r="F7" s="22"/>
      <c r="G7" s="23"/>
      <c r="H7" s="23"/>
      <c r="I7" s="123"/>
      <c r="J7" s="123"/>
      <c r="K7" s="124" t="s">
        <v>26</v>
      </c>
    </row>
    <row r="8" spans="1:11">
      <c r="A8" s="18" t="s">
        <v>27</v>
      </c>
      <c r="B8" s="19" t="s">
        <v>28</v>
      </c>
      <c r="C8" s="20">
        <v>120</v>
      </c>
      <c r="D8" s="16"/>
      <c r="E8" s="23"/>
      <c r="F8" s="22"/>
      <c r="G8" s="23"/>
      <c r="H8" s="23"/>
      <c r="I8" s="123"/>
      <c r="J8" s="123"/>
      <c r="K8" s="124" t="s">
        <v>23</v>
      </c>
    </row>
    <row r="9" spans="1:11">
      <c r="A9" s="18" t="s">
        <v>29</v>
      </c>
      <c r="B9" s="19" t="s">
        <v>30</v>
      </c>
      <c r="C9" s="26">
        <v>200</v>
      </c>
      <c r="D9" s="16"/>
      <c r="E9" s="23"/>
      <c r="F9" s="27"/>
      <c r="G9" s="28"/>
      <c r="H9" s="28"/>
      <c r="I9" s="123"/>
      <c r="J9" s="123"/>
      <c r="K9" s="124" t="s">
        <v>23</v>
      </c>
    </row>
    <row r="10" spans="1:11">
      <c r="A10" s="29" t="s">
        <v>31</v>
      </c>
      <c r="B10" s="19"/>
      <c r="C10" s="26">
        <v>4</v>
      </c>
      <c r="D10" s="16"/>
      <c r="E10" s="23"/>
      <c r="F10" s="27"/>
      <c r="G10" s="28"/>
      <c r="H10" s="28"/>
      <c r="I10" s="123"/>
      <c r="J10" s="123"/>
      <c r="K10" s="124" t="s">
        <v>32</v>
      </c>
    </row>
    <row r="11" spans="1:11">
      <c r="A11" s="30" t="s">
        <v>33</v>
      </c>
      <c r="B11" s="19"/>
      <c r="C11" s="26">
        <v>48</v>
      </c>
      <c r="D11" s="16"/>
      <c r="E11" s="23"/>
      <c r="F11" s="27"/>
      <c r="G11" s="28"/>
      <c r="H11" s="28"/>
      <c r="I11" s="123"/>
      <c r="J11" s="123"/>
      <c r="K11" s="124" t="s">
        <v>32</v>
      </c>
    </row>
    <row r="12" spans="1:11">
      <c r="A12" s="31" t="s">
        <v>34</v>
      </c>
      <c r="B12" s="19"/>
      <c r="C12" s="20">
        <v>132</v>
      </c>
      <c r="D12" s="16"/>
      <c r="E12" s="23"/>
      <c r="F12" s="27"/>
      <c r="G12" s="28"/>
      <c r="H12" s="28"/>
      <c r="I12" s="123"/>
      <c r="J12" s="123"/>
      <c r="K12" s="124" t="s">
        <v>32</v>
      </c>
    </row>
    <row r="13" spans="1:11">
      <c r="A13" s="31" t="s">
        <v>35</v>
      </c>
      <c r="B13" s="19" t="s">
        <v>36</v>
      </c>
      <c r="C13" s="21"/>
      <c r="D13" s="26">
        <v>-98</v>
      </c>
      <c r="E13" s="23"/>
      <c r="F13" s="27"/>
      <c r="G13" s="28"/>
      <c r="H13" s="28"/>
      <c r="I13" s="123"/>
      <c r="J13" s="123"/>
      <c r="K13" s="124" t="s">
        <v>32</v>
      </c>
    </row>
    <row r="14" spans="1:11">
      <c r="A14" s="31" t="s">
        <v>37</v>
      </c>
      <c r="B14" s="32" t="s">
        <v>38</v>
      </c>
      <c r="C14" s="21"/>
      <c r="D14" s="16"/>
      <c r="E14" s="26">
        <v>-86.77</v>
      </c>
      <c r="F14" s="26">
        <v>-90.73</v>
      </c>
      <c r="G14" s="28"/>
      <c r="H14" s="28"/>
      <c r="I14" s="123"/>
      <c r="J14" s="123"/>
      <c r="K14" s="124" t="s">
        <v>39</v>
      </c>
    </row>
    <row r="15" ht="13.5" spans="1:11">
      <c r="A15" s="18" t="s">
        <v>40</v>
      </c>
      <c r="B15" s="32" t="s">
        <v>41</v>
      </c>
      <c r="C15" s="21"/>
      <c r="D15" s="16"/>
      <c r="E15" s="33">
        <v>2.23</v>
      </c>
      <c r="F15" s="34">
        <v>-1.73</v>
      </c>
      <c r="G15" s="35"/>
      <c r="H15" s="35"/>
      <c r="I15" s="56"/>
      <c r="J15" s="56"/>
      <c r="K15" s="124" t="s">
        <v>39</v>
      </c>
    </row>
    <row r="16" ht="13.5" spans="1:11">
      <c r="A16" s="31" t="s">
        <v>42</v>
      </c>
      <c r="B16" s="32"/>
      <c r="C16" s="21"/>
      <c r="D16" s="16"/>
      <c r="E16" s="36">
        <v>0</v>
      </c>
      <c r="F16" s="37"/>
      <c r="G16" s="38"/>
      <c r="H16" s="38"/>
      <c r="I16" s="56"/>
      <c r="J16" s="56"/>
      <c r="K16" s="124" t="s">
        <v>39</v>
      </c>
    </row>
    <row r="17" ht="13.5" spans="1:11">
      <c r="A17" s="31" t="s">
        <v>43</v>
      </c>
      <c r="B17" s="32"/>
      <c r="C17" s="21"/>
      <c r="D17" s="16"/>
      <c r="E17" s="36">
        <v>1</v>
      </c>
      <c r="F17" s="37"/>
      <c r="G17" s="38"/>
      <c r="H17" s="38"/>
      <c r="I17" s="56"/>
      <c r="J17" s="56"/>
      <c r="K17" s="124" t="s">
        <v>39</v>
      </c>
    </row>
    <row r="18" spans="1:11">
      <c r="A18" s="31" t="s">
        <v>44</v>
      </c>
      <c r="B18" s="32" t="s">
        <v>41</v>
      </c>
      <c r="C18" s="16"/>
      <c r="D18" s="16"/>
      <c r="E18" s="39"/>
      <c r="F18" s="40"/>
      <c r="G18" s="26">
        <v>-1</v>
      </c>
      <c r="H18" s="41"/>
      <c r="I18" s="56"/>
      <c r="J18" s="56"/>
      <c r="K18" s="124" t="s">
        <v>45</v>
      </c>
    </row>
    <row r="19" spans="1:11">
      <c r="A19" s="31" t="s">
        <v>46</v>
      </c>
      <c r="B19" s="32"/>
      <c r="C19" s="16"/>
      <c r="D19" s="16"/>
      <c r="E19" s="39"/>
      <c r="F19" s="42"/>
      <c r="G19" s="20">
        <v>132</v>
      </c>
      <c r="H19" s="38"/>
      <c r="I19" s="56"/>
      <c r="J19" s="56"/>
      <c r="K19" s="124" t="s">
        <v>47</v>
      </c>
    </row>
    <row r="20" spans="1:11">
      <c r="A20" s="31" t="s">
        <v>48</v>
      </c>
      <c r="B20" s="32" t="s">
        <v>22</v>
      </c>
      <c r="C20" s="16"/>
      <c r="D20" s="16"/>
      <c r="E20" s="39"/>
      <c r="F20" s="42"/>
      <c r="G20" s="20">
        <v>120</v>
      </c>
      <c r="H20" s="38"/>
      <c r="I20" s="56"/>
      <c r="J20" s="56"/>
      <c r="K20" s="124" t="s">
        <v>49</v>
      </c>
    </row>
    <row r="21" spans="1:11">
      <c r="A21" s="31" t="s">
        <v>50</v>
      </c>
      <c r="B21" s="32" t="s">
        <v>51</v>
      </c>
      <c r="C21" s="16"/>
      <c r="D21" s="16"/>
      <c r="E21" s="39"/>
      <c r="F21" s="42"/>
      <c r="G21" s="43">
        <v>-78.7</v>
      </c>
      <c r="H21" s="41"/>
      <c r="I21" s="56"/>
      <c r="J21" s="56"/>
      <c r="K21" s="125" t="s">
        <v>52</v>
      </c>
    </row>
    <row r="22" spans="1:11">
      <c r="A22" s="44" t="s">
        <v>53</v>
      </c>
      <c r="B22" s="45" t="s">
        <v>51</v>
      </c>
      <c r="C22" s="16"/>
      <c r="D22" s="16"/>
      <c r="E22" s="39"/>
      <c r="F22" s="42"/>
      <c r="G22" s="46">
        <v>-65.9</v>
      </c>
      <c r="H22" s="47"/>
      <c r="I22" s="56"/>
      <c r="J22" s="56"/>
      <c r="K22" s="126" t="s">
        <v>54</v>
      </c>
    </row>
    <row r="23" spans="1:11">
      <c r="A23" s="31" t="s">
        <v>55</v>
      </c>
      <c r="B23" s="32" t="s">
        <v>41</v>
      </c>
      <c r="C23" s="16"/>
      <c r="D23" s="16"/>
      <c r="E23" s="39"/>
      <c r="F23" s="42"/>
      <c r="G23" s="26">
        <v>7</v>
      </c>
      <c r="H23" s="41"/>
      <c r="I23" s="56"/>
      <c r="J23" s="56"/>
      <c r="K23" s="125" t="s">
        <v>56</v>
      </c>
    </row>
    <row r="24" spans="1:11">
      <c r="A24" s="44" t="s">
        <v>57</v>
      </c>
      <c r="B24" s="45" t="s">
        <v>41</v>
      </c>
      <c r="C24" s="16"/>
      <c r="D24" s="16"/>
      <c r="E24" s="39"/>
      <c r="F24" s="42"/>
      <c r="G24" s="48">
        <v>7</v>
      </c>
      <c r="H24" s="47"/>
      <c r="I24" s="56"/>
      <c r="J24" s="56"/>
      <c r="K24" s="126" t="s">
        <v>58</v>
      </c>
    </row>
    <row r="25" ht="16.5" spans="1:11">
      <c r="A25" s="31" t="s">
        <v>59</v>
      </c>
      <c r="B25" s="32" t="s">
        <v>41</v>
      </c>
      <c r="C25" s="16"/>
      <c r="D25" s="16"/>
      <c r="E25" s="39"/>
      <c r="F25" s="42"/>
      <c r="G25" s="26">
        <v>1</v>
      </c>
      <c r="H25" s="41"/>
      <c r="I25" s="56"/>
      <c r="J25" s="56"/>
      <c r="K25" s="125" t="s">
        <v>60</v>
      </c>
    </row>
    <row r="26" ht="16.5" spans="1:11">
      <c r="A26" s="44" t="s">
        <v>61</v>
      </c>
      <c r="B26" s="45" t="s">
        <v>41</v>
      </c>
      <c r="C26" s="16"/>
      <c r="D26" s="16"/>
      <c r="E26" s="39"/>
      <c r="F26" s="42"/>
      <c r="G26" s="48">
        <v>1</v>
      </c>
      <c r="H26" s="47"/>
      <c r="I26" s="56"/>
      <c r="J26" s="56"/>
      <c r="K26" s="126" t="s">
        <v>62</v>
      </c>
    </row>
    <row r="27" spans="1:11">
      <c r="A27" s="18" t="s">
        <v>63</v>
      </c>
      <c r="B27" s="32" t="s">
        <v>41</v>
      </c>
      <c r="C27" s="16"/>
      <c r="D27" s="16"/>
      <c r="E27" s="39"/>
      <c r="F27" s="42"/>
      <c r="G27" s="41"/>
      <c r="H27" s="26">
        <v>-10</v>
      </c>
      <c r="I27" s="56"/>
      <c r="J27" s="56"/>
      <c r="K27" s="124" t="s">
        <v>64</v>
      </c>
    </row>
    <row r="28" spans="1:11">
      <c r="A28" s="18" t="s">
        <v>65</v>
      </c>
      <c r="B28" s="32" t="s">
        <v>41</v>
      </c>
      <c r="C28" s="16"/>
      <c r="D28" s="16"/>
      <c r="E28" s="39"/>
      <c r="F28" s="42"/>
      <c r="G28" s="41"/>
      <c r="H28" s="26">
        <v>20</v>
      </c>
      <c r="I28" s="56"/>
      <c r="J28" s="56"/>
      <c r="K28" s="124" t="s">
        <v>64</v>
      </c>
    </row>
    <row r="29" ht="13.5" spans="1:11">
      <c r="A29" s="49" t="s">
        <v>66</v>
      </c>
      <c r="B29" s="50"/>
      <c r="C29" s="51"/>
      <c r="D29" s="52"/>
      <c r="E29" s="53"/>
      <c r="F29" s="54"/>
      <c r="G29" s="55"/>
      <c r="H29" s="55"/>
      <c r="I29" s="97"/>
      <c r="J29" s="97"/>
      <c r="K29" s="127"/>
    </row>
    <row r="30" spans="2:11">
      <c r="B30" s="56"/>
      <c r="C30" s="56"/>
      <c r="D30" s="56"/>
      <c r="E30" s="39"/>
      <c r="F30" s="39"/>
      <c r="G30" s="39"/>
      <c r="H30" s="39"/>
      <c r="I30" s="57"/>
      <c r="J30" s="57"/>
      <c r="K30" s="128"/>
    </row>
    <row r="31" ht="13.5" spans="1:10">
      <c r="A31" s="57"/>
      <c r="B31" s="39"/>
      <c r="C31" s="39"/>
      <c r="D31" s="39"/>
      <c r="E31" s="39"/>
      <c r="F31" s="39"/>
      <c r="G31" s="39"/>
      <c r="H31" s="39"/>
      <c r="I31" s="39"/>
      <c r="J31" s="39"/>
    </row>
    <row r="32" ht="13.5" spans="1:11">
      <c r="A32" s="3" t="s">
        <v>67</v>
      </c>
      <c r="B32" s="58"/>
      <c r="C32" s="5" t="s">
        <v>14</v>
      </c>
      <c r="D32" s="6"/>
      <c r="E32" s="6"/>
      <c r="F32" s="6"/>
      <c r="G32" s="5" t="s">
        <v>15</v>
      </c>
      <c r="H32" s="7"/>
      <c r="I32" s="129"/>
      <c r="J32" s="129"/>
      <c r="K32" s="130"/>
    </row>
    <row r="33" spans="1:11">
      <c r="A33" s="8"/>
      <c r="B33" s="32"/>
      <c r="C33" s="59"/>
      <c r="D33" s="60" t="s">
        <v>17</v>
      </c>
      <c r="E33" s="12" t="s">
        <v>18</v>
      </c>
      <c r="F33" s="12" t="s">
        <v>19</v>
      </c>
      <c r="G33" s="12"/>
      <c r="H33" s="12"/>
      <c r="I33" s="131"/>
      <c r="J33" s="131"/>
      <c r="K33" s="120" t="s">
        <v>16</v>
      </c>
    </row>
    <row r="34" spans="1:11">
      <c r="A34" s="61" t="s">
        <v>68</v>
      </c>
      <c r="B34" s="62" t="s">
        <v>69</v>
      </c>
      <c r="C34" s="62"/>
      <c r="D34" s="63">
        <f>10^9*10^(D13/10)*($C5/15)</f>
        <v>1.26791455396889</v>
      </c>
      <c r="E34" s="64">
        <f>10^9*10^((D13+E15)/10)*($C5/15)</f>
        <v>2.11880011088536</v>
      </c>
      <c r="F34" s="64">
        <f>10^9*10^((D13+F15)/10)*($C5/15)</f>
        <v>0.851314414579451</v>
      </c>
      <c r="G34" s="64"/>
      <c r="H34" s="64"/>
      <c r="I34" s="132"/>
      <c r="J34" s="132"/>
      <c r="K34" s="133" t="s">
        <v>70</v>
      </c>
    </row>
    <row r="35" spans="1:11">
      <c r="A35" s="65" t="s">
        <v>71</v>
      </c>
      <c r="B35" s="32" t="s">
        <v>41</v>
      </c>
      <c r="C35" s="56"/>
      <c r="D35" s="66"/>
      <c r="E35" s="35">
        <f>10*LOG10(E34/(D34+F34))</f>
        <v>-0.000878948745743955</v>
      </c>
      <c r="F35" s="35">
        <f>10*LOG10(F34/(E34+D34))</f>
        <v>-5.99688621315122</v>
      </c>
      <c r="G35" s="35"/>
      <c r="H35" s="35"/>
      <c r="K35" s="134"/>
    </row>
    <row r="36" spans="1:11">
      <c r="A36" s="61" t="s">
        <v>72</v>
      </c>
      <c r="B36" s="62" t="s">
        <v>69</v>
      </c>
      <c r="C36" s="62"/>
      <c r="D36" s="67">
        <f>10^9*($C5/$G20)*10^((IF($E16=0,$G21+IF($E17=0,0,$G23)+$G25,$G22+IF($E17=0,0,$G24)+$G26)-$G18)/10)/($G19*12)</f>
        <v>0.0676464207852023</v>
      </c>
      <c r="E36" s="64"/>
      <c r="F36" s="68"/>
      <c r="G36" s="68"/>
      <c r="H36" s="68"/>
      <c r="I36" s="132"/>
      <c r="J36" s="132"/>
      <c r="K36" s="133" t="s">
        <v>73</v>
      </c>
    </row>
    <row r="37" spans="1:11">
      <c r="A37" s="69" t="s">
        <v>74</v>
      </c>
      <c r="B37" s="32" t="s">
        <v>41</v>
      </c>
      <c r="C37" s="32"/>
      <c r="D37" s="70"/>
      <c r="E37" s="35">
        <f>10*LOG10(E34/(D34+D36+F34))</f>
        <v>-0.137340501533091</v>
      </c>
      <c r="F37" s="35">
        <f>10*LOG10(F34/(E34+D36+D34))</f>
        <v>-6.08277745574855</v>
      </c>
      <c r="G37" s="35"/>
      <c r="H37" s="35"/>
      <c r="I37" s="135"/>
      <c r="J37" s="135"/>
      <c r="K37" s="124" t="s">
        <v>75</v>
      </c>
    </row>
    <row r="38" spans="1:11">
      <c r="A38" s="65" t="s">
        <v>76</v>
      </c>
      <c r="B38" s="32" t="s">
        <v>38</v>
      </c>
      <c r="C38" s="32"/>
      <c r="D38" s="70"/>
      <c r="E38" s="71">
        <f>10*LOG10(E34)-90</f>
        <v>-86.7391001300806</v>
      </c>
      <c r="F38" s="71">
        <f>10*LOG10(F34)-90</f>
        <v>-90.6991001300806</v>
      </c>
      <c r="G38" s="71"/>
      <c r="H38" s="71"/>
      <c r="I38" s="136"/>
      <c r="J38" s="136"/>
      <c r="K38" s="137" t="s">
        <v>77</v>
      </c>
    </row>
    <row r="39" spans="1:11">
      <c r="A39" s="72" t="s">
        <v>78</v>
      </c>
      <c r="B39" s="32" t="s">
        <v>79</v>
      </c>
      <c r="C39" s="32"/>
      <c r="D39" s="73">
        <f>10*LOG((D34+E34+F34)*10^-9)+10*LOG(MAX(C6,12*C12*C8/C5))</f>
        <v>-51.7308089042973</v>
      </c>
      <c r="E39" s="74"/>
      <c r="F39" s="75"/>
      <c r="G39" s="75"/>
      <c r="H39" s="75"/>
      <c r="I39" s="136"/>
      <c r="J39" s="136"/>
      <c r="K39" s="137" t="s">
        <v>80</v>
      </c>
    </row>
    <row r="40" s="1" customFormat="1" spans="1:11">
      <c r="A40" s="76" t="s">
        <v>81</v>
      </c>
      <c r="B40" s="45" t="s">
        <v>41</v>
      </c>
      <c r="C40" s="77"/>
      <c r="D40" s="78"/>
      <c r="E40" s="79"/>
      <c r="F40" s="79"/>
      <c r="G40" s="77">
        <f>(G21-G22)/2</f>
        <v>-6.4</v>
      </c>
      <c r="H40" s="80"/>
      <c r="I40" s="138"/>
      <c r="J40" s="138"/>
      <c r="K40" s="139" t="s">
        <v>82</v>
      </c>
    </row>
    <row r="41" spans="1:11">
      <c r="A41" s="72" t="s">
        <v>83</v>
      </c>
      <c r="B41" s="32" t="s">
        <v>41</v>
      </c>
      <c r="C41" s="81"/>
      <c r="D41" s="82"/>
      <c r="E41" s="74"/>
      <c r="F41" s="74"/>
      <c r="G41" s="81"/>
      <c r="H41" s="81">
        <f>(H27+H28)/2</f>
        <v>5</v>
      </c>
      <c r="I41" s="136"/>
      <c r="J41" s="136"/>
      <c r="K41" s="137" t="s">
        <v>84</v>
      </c>
    </row>
    <row r="42" spans="1:11">
      <c r="A42" s="83" t="s">
        <v>85</v>
      </c>
      <c r="B42" s="32" t="s">
        <v>38</v>
      </c>
      <c r="C42" s="81"/>
      <c r="D42" s="82"/>
      <c r="E42" s="84">
        <f>E38+IF($E16=0,0,$G40)+$H41</f>
        <v>-81.7391001300806</v>
      </c>
      <c r="F42" s="84">
        <f>F38+IF($F16=0,0,$G40)+$H41</f>
        <v>-85.6991001300806</v>
      </c>
      <c r="G42" s="84"/>
      <c r="H42" s="84"/>
      <c r="I42" s="136"/>
      <c r="J42" s="136"/>
      <c r="K42" s="137" t="s">
        <v>86</v>
      </c>
    </row>
    <row r="43" ht="13.5" spans="1:11">
      <c r="A43" s="85" t="s">
        <v>87</v>
      </c>
      <c r="B43" s="86" t="s">
        <v>38</v>
      </c>
      <c r="C43" s="87"/>
      <c r="D43" s="87"/>
      <c r="E43" s="88">
        <f>E42-3</f>
        <v>-84.7391001300806</v>
      </c>
      <c r="F43" s="88">
        <f>F42-3</f>
        <v>-88.6991001300806</v>
      </c>
      <c r="G43" s="88"/>
      <c r="H43" s="88"/>
      <c r="I43" s="140"/>
      <c r="J43" s="141"/>
      <c r="K43" s="142" t="s">
        <v>88</v>
      </c>
    </row>
    <row r="45" ht="13.5" spans="1:10">
      <c r="A45" s="57"/>
      <c r="B45" s="39"/>
      <c r="C45" s="39"/>
      <c r="D45" s="39"/>
      <c r="E45" s="39"/>
      <c r="F45" s="39"/>
      <c r="G45" s="39"/>
      <c r="H45" s="39"/>
      <c r="I45" s="39"/>
      <c r="J45" s="39"/>
    </row>
    <row r="46" ht="13.5" spans="1:11">
      <c r="A46" s="3" t="s">
        <v>89</v>
      </c>
      <c r="B46" s="58"/>
      <c r="C46" s="5" t="s">
        <v>14</v>
      </c>
      <c r="D46" s="6"/>
      <c r="E46" s="6"/>
      <c r="F46" s="7"/>
      <c r="G46" s="5" t="s">
        <v>15</v>
      </c>
      <c r="H46" s="7"/>
      <c r="I46" s="143"/>
      <c r="J46" s="143"/>
      <c r="K46" s="120" t="s">
        <v>16</v>
      </c>
    </row>
    <row r="47" spans="1:11">
      <c r="A47" s="8"/>
      <c r="B47" s="32"/>
      <c r="C47" s="21"/>
      <c r="D47" s="11" t="s">
        <v>17</v>
      </c>
      <c r="E47" s="12" t="s">
        <v>18</v>
      </c>
      <c r="F47" s="12" t="s">
        <v>19</v>
      </c>
      <c r="G47" s="14"/>
      <c r="H47" s="14"/>
      <c r="I47" s="57"/>
      <c r="J47" s="57"/>
      <c r="K47" s="122"/>
    </row>
    <row r="48" spans="1:11">
      <c r="A48" s="61" t="s">
        <v>90</v>
      </c>
      <c r="B48" s="261" t="s">
        <v>91</v>
      </c>
      <c r="C48" s="28"/>
      <c r="D48" s="90">
        <v>5.65</v>
      </c>
      <c r="E48" s="91"/>
      <c r="F48" s="91"/>
      <c r="G48" s="91"/>
      <c r="H48" s="91"/>
      <c r="I48" s="57"/>
      <c r="J48" s="57"/>
      <c r="K48" s="134" t="s">
        <v>92</v>
      </c>
    </row>
    <row r="49" spans="1:11">
      <c r="A49" s="61" t="s">
        <v>93</v>
      </c>
      <c r="B49" s="261" t="s">
        <v>91</v>
      </c>
      <c r="C49" s="28"/>
      <c r="D49" s="90">
        <v>5.65</v>
      </c>
      <c r="E49" s="91"/>
      <c r="F49" s="91"/>
      <c r="G49" s="91"/>
      <c r="H49" s="91"/>
      <c r="I49" s="57"/>
      <c r="K49" s="134" t="s">
        <v>92</v>
      </c>
    </row>
    <row r="50" spans="1:11">
      <c r="A50" s="61" t="s">
        <v>94</v>
      </c>
      <c r="B50" s="261" t="s">
        <v>91</v>
      </c>
      <c r="C50" s="28"/>
      <c r="D50" s="91"/>
      <c r="E50" s="90">
        <v>0.3</v>
      </c>
      <c r="F50" s="90">
        <v>0.3</v>
      </c>
      <c r="G50" s="91"/>
      <c r="H50" s="91"/>
      <c r="I50" s="57"/>
      <c r="J50" s="57"/>
      <c r="K50" s="134" t="s">
        <v>95</v>
      </c>
    </row>
    <row r="51" spans="1:11">
      <c r="A51" s="61" t="s">
        <v>96</v>
      </c>
      <c r="B51" s="261" t="s">
        <v>91</v>
      </c>
      <c r="C51" s="28"/>
      <c r="D51" s="91"/>
      <c r="E51" s="90">
        <v>0.3</v>
      </c>
      <c r="F51" s="90">
        <v>0.3</v>
      </c>
      <c r="G51" s="91"/>
      <c r="H51" s="91"/>
      <c r="I51" s="57"/>
      <c r="K51" s="134" t="s">
        <v>95</v>
      </c>
    </row>
    <row r="52" spans="1:11">
      <c r="A52" s="92" t="s">
        <v>97</v>
      </c>
      <c r="B52" s="262" t="s">
        <v>91</v>
      </c>
      <c r="C52" s="28"/>
      <c r="D52" s="91"/>
      <c r="E52" s="91"/>
      <c r="F52" s="91"/>
      <c r="G52" s="90">
        <v>5.9</v>
      </c>
      <c r="H52" s="91"/>
      <c r="I52" s="57"/>
      <c r="K52" s="144" t="s">
        <v>98</v>
      </c>
    </row>
    <row r="53" spans="1:11">
      <c r="A53" s="92" t="s">
        <v>99</v>
      </c>
      <c r="B53" s="262" t="s">
        <v>91</v>
      </c>
      <c r="C53" s="28"/>
      <c r="D53" s="91"/>
      <c r="E53" s="91"/>
      <c r="F53" s="91"/>
      <c r="G53" s="90">
        <v>5.6</v>
      </c>
      <c r="H53" s="91"/>
      <c r="I53" s="57"/>
      <c r="K53" s="144" t="s">
        <v>98</v>
      </c>
    </row>
    <row r="54" spans="1:11">
      <c r="A54" s="76" t="s">
        <v>100</v>
      </c>
      <c r="B54" s="263" t="s">
        <v>91</v>
      </c>
      <c r="C54" s="95"/>
      <c r="D54" s="96"/>
      <c r="E54" s="96"/>
      <c r="F54" s="96"/>
      <c r="G54" s="77"/>
      <c r="H54" s="96">
        <f>(G22-G21)/2</f>
        <v>6.4</v>
      </c>
      <c r="I54" s="102"/>
      <c r="J54" s="102"/>
      <c r="K54" s="134" t="s">
        <v>101</v>
      </c>
    </row>
    <row r="55" ht="13.5" spans="1:11">
      <c r="A55" s="97" t="s">
        <v>102</v>
      </c>
      <c r="B55" s="264" t="s">
        <v>91</v>
      </c>
      <c r="C55" s="99"/>
      <c r="D55" s="100"/>
      <c r="E55" s="101"/>
      <c r="F55" s="101"/>
      <c r="G55" s="101"/>
      <c r="H55" s="101">
        <f>(H28-H27)/2</f>
        <v>15</v>
      </c>
      <c r="I55" s="145"/>
      <c r="J55" s="146"/>
      <c r="K55" s="99" t="s">
        <v>103</v>
      </c>
    </row>
    <row r="56" spans="5:10">
      <c r="E56" s="102"/>
      <c r="F56" s="102"/>
      <c r="G56" s="102"/>
      <c r="H56" s="102"/>
      <c r="I56" s="102"/>
      <c r="J56" s="102"/>
    </row>
    <row r="57" ht="13.5" spans="1:10">
      <c r="A57" s="103"/>
      <c r="B57" s="39"/>
      <c r="C57" s="39"/>
      <c r="D57" s="39"/>
      <c r="E57" s="39"/>
      <c r="F57" s="39"/>
      <c r="G57" s="39"/>
      <c r="H57" s="39"/>
      <c r="I57" s="56"/>
      <c r="J57" s="56"/>
    </row>
    <row r="58" ht="13.5" spans="1:11">
      <c r="A58" s="3" t="s">
        <v>104</v>
      </c>
      <c r="B58" s="104"/>
      <c r="C58" s="5" t="s">
        <v>14</v>
      </c>
      <c r="D58" s="6"/>
      <c r="E58" s="6"/>
      <c r="F58" s="7"/>
      <c r="G58" s="5" t="s">
        <v>15</v>
      </c>
      <c r="H58" s="7"/>
      <c r="I58" s="147" t="s">
        <v>105</v>
      </c>
      <c r="J58" s="148"/>
      <c r="K58" s="120" t="s">
        <v>16</v>
      </c>
    </row>
    <row r="59" spans="1:11">
      <c r="A59" s="8"/>
      <c r="B59" s="39"/>
      <c r="C59" s="21"/>
      <c r="D59" s="60" t="s">
        <v>17</v>
      </c>
      <c r="E59" s="12" t="s">
        <v>18</v>
      </c>
      <c r="F59" s="15" t="s">
        <v>19</v>
      </c>
      <c r="G59" s="105"/>
      <c r="H59" s="12"/>
      <c r="I59" s="149"/>
      <c r="J59" s="150"/>
      <c r="K59" s="14"/>
    </row>
    <row r="60" spans="1:11">
      <c r="A60" s="8"/>
      <c r="B60" s="39"/>
      <c r="C60" s="21"/>
      <c r="D60" s="39"/>
      <c r="E60" s="106"/>
      <c r="F60" s="15"/>
      <c r="G60" s="105"/>
      <c r="H60" s="14"/>
      <c r="I60" s="17"/>
      <c r="J60" s="151"/>
      <c r="K60" s="14"/>
    </row>
    <row r="61" spans="1:11">
      <c r="A61" s="107" t="s">
        <v>106</v>
      </c>
      <c r="B61" s="108" t="s">
        <v>107</v>
      </c>
      <c r="C61" s="109"/>
      <c r="D61" s="110">
        <v>0</v>
      </c>
      <c r="E61" s="111">
        <v>1</v>
      </c>
      <c r="F61" s="112">
        <f>F34/(F34+D34+D36)</f>
        <v>0.389283458367919</v>
      </c>
      <c r="G61" s="110"/>
      <c r="H61" s="111"/>
      <c r="I61" s="152"/>
      <c r="J61" s="151"/>
      <c r="K61" s="153" t="s">
        <v>108</v>
      </c>
    </row>
    <row r="62" spans="1:11">
      <c r="A62" s="113" t="s">
        <v>109</v>
      </c>
      <c r="B62" s="108" t="s">
        <v>41</v>
      </c>
      <c r="C62" s="109"/>
      <c r="D62" s="110">
        <f>D61*D49</f>
        <v>0</v>
      </c>
      <c r="E62" s="111">
        <f>E51*E61</f>
        <v>0.3</v>
      </c>
      <c r="F62" s="112">
        <f>F61*F51</f>
        <v>0.116785037510376</v>
      </c>
      <c r="G62" s="110"/>
      <c r="H62" s="111"/>
      <c r="I62" s="154">
        <f>SQRT(SUMSQ(D62,E62,F62))</f>
        <v>0.321929720570034</v>
      </c>
      <c r="J62" s="151"/>
      <c r="K62" s="155" t="s">
        <v>110</v>
      </c>
    </row>
    <row r="63" spans="1:11">
      <c r="A63" s="8"/>
      <c r="B63" s="39"/>
      <c r="C63" s="21"/>
      <c r="D63" s="114"/>
      <c r="E63" s="115"/>
      <c r="F63" s="116"/>
      <c r="G63" s="117"/>
      <c r="H63" s="118"/>
      <c r="I63" s="17"/>
      <c r="J63" s="151"/>
      <c r="K63" s="14"/>
    </row>
    <row r="64" spans="1:11">
      <c r="A64" s="8"/>
      <c r="B64" s="39"/>
      <c r="C64" s="21"/>
      <c r="D64" s="114"/>
      <c r="E64" s="115"/>
      <c r="F64" s="116"/>
      <c r="G64" s="117"/>
      <c r="H64" s="118"/>
      <c r="I64" s="17"/>
      <c r="J64" s="151"/>
      <c r="K64" s="14"/>
    </row>
    <row r="65" spans="1:11">
      <c r="A65" s="107" t="s">
        <v>111</v>
      </c>
      <c r="B65" s="108" t="s">
        <v>107</v>
      </c>
      <c r="C65" s="109"/>
      <c r="D65" s="110">
        <v>1</v>
      </c>
      <c r="E65" s="111">
        <v>1</v>
      </c>
      <c r="F65" s="112">
        <v>0</v>
      </c>
      <c r="G65" s="110"/>
      <c r="H65" s="111"/>
      <c r="I65" s="152"/>
      <c r="J65" s="151"/>
      <c r="K65" s="153" t="s">
        <v>108</v>
      </c>
    </row>
    <row r="66" spans="1:11">
      <c r="A66" s="113" t="s">
        <v>112</v>
      </c>
      <c r="B66" s="108" t="s">
        <v>41</v>
      </c>
      <c r="C66" s="109"/>
      <c r="D66" s="110">
        <f>D65*D49</f>
        <v>5.65</v>
      </c>
      <c r="E66" s="111">
        <f>E65*E51</f>
        <v>0.3</v>
      </c>
      <c r="F66" s="112">
        <f>F65*F51</f>
        <v>0</v>
      </c>
      <c r="G66" s="110"/>
      <c r="H66" s="111"/>
      <c r="I66" s="154">
        <f>SQRT(SUMSQ(D66,E66,F66))</f>
        <v>5.65795899596312</v>
      </c>
      <c r="J66" s="151"/>
      <c r="K66" s="155" t="s">
        <v>113</v>
      </c>
    </row>
    <row r="67" spans="1:11">
      <c r="A67" s="8"/>
      <c r="B67" s="39"/>
      <c r="C67" s="21"/>
      <c r="D67" s="114"/>
      <c r="E67" s="115"/>
      <c r="F67" s="116"/>
      <c r="G67" s="117"/>
      <c r="H67" s="118"/>
      <c r="I67" s="17"/>
      <c r="J67" s="151"/>
      <c r="K67" s="14"/>
    </row>
    <row r="68" spans="1:11">
      <c r="A68" s="156"/>
      <c r="B68" s="157"/>
      <c r="C68" s="28"/>
      <c r="D68" s="158"/>
      <c r="E68" s="159"/>
      <c r="F68" s="160"/>
      <c r="G68" s="158"/>
      <c r="H68" s="159"/>
      <c r="I68" s="214"/>
      <c r="J68" s="214"/>
      <c r="K68" s="155"/>
    </row>
    <row r="69" spans="1:11">
      <c r="A69" s="107" t="s">
        <v>114</v>
      </c>
      <c r="B69" s="108" t="s">
        <v>107</v>
      </c>
      <c r="C69" s="109"/>
      <c r="D69" s="110">
        <v>0</v>
      </c>
      <c r="E69" s="111">
        <f>E34/(D34+D36+E34)</f>
        <v>0.613369609706896</v>
      </c>
      <c r="F69" s="112">
        <v>1</v>
      </c>
      <c r="G69" s="110"/>
      <c r="H69" s="111"/>
      <c r="I69" s="211"/>
      <c r="J69" s="215"/>
      <c r="K69" s="155" t="s">
        <v>115</v>
      </c>
    </row>
    <row r="70" spans="1:11">
      <c r="A70" s="113" t="s">
        <v>116</v>
      </c>
      <c r="B70" s="108" t="s">
        <v>41</v>
      </c>
      <c r="C70" s="109"/>
      <c r="D70" s="110">
        <f>D69*D49</f>
        <v>0</v>
      </c>
      <c r="E70" s="111">
        <f>E69*E51</f>
        <v>0.184010882912069</v>
      </c>
      <c r="F70" s="112">
        <f>F51*F69</f>
        <v>0.3</v>
      </c>
      <c r="G70" s="110"/>
      <c r="H70" s="111"/>
      <c r="I70" s="154">
        <f>SQRT(SUMSQ(D70,E70,F70))</f>
        <v>0.351937501596632</v>
      </c>
      <c r="J70" s="214"/>
      <c r="K70" s="155" t="s">
        <v>117</v>
      </c>
    </row>
    <row r="71" spans="1:11">
      <c r="A71" s="156"/>
      <c r="B71" s="157"/>
      <c r="C71" s="28"/>
      <c r="D71" s="158"/>
      <c r="E71" s="159"/>
      <c r="F71" s="160"/>
      <c r="G71" s="158"/>
      <c r="H71" s="159"/>
      <c r="I71" s="214"/>
      <c r="J71" s="214"/>
      <c r="K71" s="155"/>
    </row>
    <row r="72" spans="1:11">
      <c r="A72" s="156"/>
      <c r="B72" s="157"/>
      <c r="C72" s="28"/>
      <c r="D72" s="158"/>
      <c r="E72" s="159"/>
      <c r="F72" s="160"/>
      <c r="G72" s="158"/>
      <c r="H72" s="159"/>
      <c r="I72" s="214"/>
      <c r="J72" s="214"/>
      <c r="K72" s="155"/>
    </row>
    <row r="73" spans="1:11">
      <c r="A73" s="107" t="s">
        <v>118</v>
      </c>
      <c r="B73" s="108" t="s">
        <v>107</v>
      </c>
      <c r="C73" s="109"/>
      <c r="D73" s="110">
        <v>1</v>
      </c>
      <c r="E73" s="111">
        <v>0</v>
      </c>
      <c r="F73" s="112">
        <v>1</v>
      </c>
      <c r="G73" s="110"/>
      <c r="H73" s="111"/>
      <c r="I73" s="211"/>
      <c r="J73" s="215"/>
      <c r="K73" s="155" t="s">
        <v>115</v>
      </c>
    </row>
    <row r="74" spans="1:11">
      <c r="A74" s="113" t="s">
        <v>119</v>
      </c>
      <c r="B74" s="108" t="s">
        <v>41</v>
      </c>
      <c r="C74" s="109"/>
      <c r="D74" s="110">
        <f>D73*D49</f>
        <v>5.65</v>
      </c>
      <c r="E74" s="111">
        <f>E51*E73</f>
        <v>0</v>
      </c>
      <c r="F74" s="112">
        <f>F51*F73</f>
        <v>0.3</v>
      </c>
      <c r="G74" s="110"/>
      <c r="H74" s="111"/>
      <c r="I74" s="154">
        <f>SQRT(SUMSQ(D74,E74,F74))</f>
        <v>5.65795899596312</v>
      </c>
      <c r="J74" s="214"/>
      <c r="K74" s="155" t="s">
        <v>120</v>
      </c>
    </row>
    <row r="75" spans="1:11">
      <c r="A75" s="156"/>
      <c r="B75" s="157"/>
      <c r="C75" s="28"/>
      <c r="D75" s="158"/>
      <c r="E75" s="159"/>
      <c r="F75" s="160"/>
      <c r="G75" s="158"/>
      <c r="H75" s="159"/>
      <c r="I75" s="214"/>
      <c r="J75" s="214"/>
      <c r="K75" s="155"/>
    </row>
    <row r="76" spans="1:11">
      <c r="A76" s="156"/>
      <c r="B76" s="157"/>
      <c r="C76" s="28"/>
      <c r="D76" s="158"/>
      <c r="E76" s="159"/>
      <c r="F76" s="160"/>
      <c r="G76" s="158"/>
      <c r="H76" s="159"/>
      <c r="I76" s="214"/>
      <c r="J76" s="214"/>
      <c r="K76" s="155"/>
    </row>
    <row r="77" spans="1:11">
      <c r="A77" s="161" t="s">
        <v>121</v>
      </c>
      <c r="B77" s="108" t="s">
        <v>107</v>
      </c>
      <c r="C77" s="109"/>
      <c r="D77" s="110">
        <v>1</v>
      </c>
      <c r="E77" s="162">
        <f>E34/(D34+E34+F34)</f>
        <v>0.499949403643186</v>
      </c>
      <c r="F77" s="163">
        <f>F34/(E34+F34+D34)</f>
        <v>0.200875076273239</v>
      </c>
      <c r="G77" s="164"/>
      <c r="H77" s="162"/>
      <c r="I77" s="211"/>
      <c r="J77" s="215"/>
      <c r="K77" s="153" t="s">
        <v>108</v>
      </c>
    </row>
    <row r="78" spans="1:11">
      <c r="A78" s="165" t="s">
        <v>122</v>
      </c>
      <c r="B78" s="108" t="s">
        <v>41</v>
      </c>
      <c r="C78" s="109"/>
      <c r="D78" s="110">
        <f>D77*D49</f>
        <v>5.65</v>
      </c>
      <c r="E78" s="111">
        <f>E77*E51</f>
        <v>0.149984821092956</v>
      </c>
      <c r="F78" s="112">
        <f>F77*F51</f>
        <v>0.0602625228819718</v>
      </c>
      <c r="G78" s="110"/>
      <c r="H78" s="111"/>
      <c r="I78" s="216">
        <f>SQRT(SUMSQ(D78,E78,F78))</f>
        <v>5.65231165260926</v>
      </c>
      <c r="J78" s="123"/>
      <c r="K78" s="155" t="s">
        <v>123</v>
      </c>
    </row>
    <row r="79" spans="1:11">
      <c r="A79" s="166"/>
      <c r="B79" s="166"/>
      <c r="C79" s="159"/>
      <c r="D79" s="159"/>
      <c r="E79" s="159"/>
      <c r="F79" s="159"/>
      <c r="G79" s="159"/>
      <c r="H79" s="159"/>
      <c r="I79" s="217"/>
      <c r="J79" s="123"/>
      <c r="K79" s="155"/>
    </row>
    <row r="80" spans="1:11">
      <c r="A80" s="166"/>
      <c r="B80" s="166"/>
      <c r="C80" s="159"/>
      <c r="D80" s="159"/>
      <c r="E80" s="159"/>
      <c r="F80" s="159"/>
      <c r="G80" s="159"/>
      <c r="H80" s="159"/>
      <c r="I80" s="217"/>
      <c r="J80" s="123"/>
      <c r="K80" s="155"/>
    </row>
    <row r="81" spans="1:11">
      <c r="A81" s="167" t="s">
        <v>124</v>
      </c>
      <c r="B81" s="168" t="s">
        <v>107</v>
      </c>
      <c r="C81" s="109"/>
      <c r="D81" s="110">
        <v>0</v>
      </c>
      <c r="E81" s="111">
        <v>1</v>
      </c>
      <c r="F81" s="110">
        <v>0</v>
      </c>
      <c r="G81" s="111">
        <v>1</v>
      </c>
      <c r="H81" s="112">
        <v>1</v>
      </c>
      <c r="I81" s="216"/>
      <c r="J81" s="123"/>
      <c r="K81" s="144" t="s">
        <v>115</v>
      </c>
    </row>
    <row r="82" spans="1:11">
      <c r="A82" s="169" t="s">
        <v>125</v>
      </c>
      <c r="B82" s="168" t="s">
        <v>41</v>
      </c>
      <c r="C82" s="109"/>
      <c r="D82" s="110">
        <f>D81*D49</f>
        <v>0</v>
      </c>
      <c r="E82" s="111">
        <f>E81*E51</f>
        <v>0.3</v>
      </c>
      <c r="F82" s="110">
        <f>F81*F51</f>
        <v>0</v>
      </c>
      <c r="G82" s="111">
        <f>G81*G52</f>
        <v>5.9</v>
      </c>
      <c r="H82" s="110">
        <f>H81*H55</f>
        <v>15</v>
      </c>
      <c r="I82" s="216">
        <f>SQRT(SUMSQ(D82,E82,F82,G82,H82))</f>
        <v>16.1214143300146</v>
      </c>
      <c r="J82" s="123"/>
      <c r="K82" s="144" t="s">
        <v>126</v>
      </c>
    </row>
    <row r="83" spans="1:11">
      <c r="A83" s="170"/>
      <c r="B83" s="171"/>
      <c r="C83" s="159"/>
      <c r="D83" s="172"/>
      <c r="E83" s="159"/>
      <c r="F83" s="158"/>
      <c r="G83" s="159"/>
      <c r="H83" s="160"/>
      <c r="I83" s="217"/>
      <c r="J83" s="123"/>
      <c r="K83" s="155"/>
    </row>
    <row r="84" spans="1:11">
      <c r="A84" s="170"/>
      <c r="B84" s="171"/>
      <c r="C84" s="159"/>
      <c r="D84" s="172"/>
      <c r="E84" s="159"/>
      <c r="F84" s="158"/>
      <c r="G84" s="159"/>
      <c r="H84" s="160"/>
      <c r="I84" s="217"/>
      <c r="J84" s="123"/>
      <c r="K84" s="155"/>
    </row>
    <row r="85" spans="1:11">
      <c r="A85" s="167" t="s">
        <v>127</v>
      </c>
      <c r="B85" s="168" t="s">
        <v>107</v>
      </c>
      <c r="C85" s="109"/>
      <c r="D85" s="110">
        <v>0</v>
      </c>
      <c r="E85" s="111">
        <v>0</v>
      </c>
      <c r="F85" s="110">
        <v>1</v>
      </c>
      <c r="G85" s="111">
        <v>1</v>
      </c>
      <c r="H85" s="112">
        <v>1</v>
      </c>
      <c r="I85" s="216"/>
      <c r="J85" s="123"/>
      <c r="K85" s="144" t="s">
        <v>115</v>
      </c>
    </row>
    <row r="86" spans="1:11">
      <c r="A86" s="169" t="s">
        <v>128</v>
      </c>
      <c r="B86" s="168" t="s">
        <v>41</v>
      </c>
      <c r="C86" s="109"/>
      <c r="D86" s="110">
        <f>D85*D49</f>
        <v>0</v>
      </c>
      <c r="E86" s="111">
        <f>E85*E51</f>
        <v>0</v>
      </c>
      <c r="F86" s="110">
        <f>F85*F51</f>
        <v>0.3</v>
      </c>
      <c r="G86" s="111">
        <f>G85*G53</f>
        <v>5.6</v>
      </c>
      <c r="H86" s="110">
        <f>H85*H55</f>
        <v>15</v>
      </c>
      <c r="I86" s="216">
        <f>SQRT(SUMSQ(D86,E86,F86,G86,H86))</f>
        <v>16.0140563256159</v>
      </c>
      <c r="J86" s="123"/>
      <c r="K86" s="144" t="s">
        <v>129</v>
      </c>
    </row>
    <row r="87" spans="1:11">
      <c r="A87" s="166"/>
      <c r="B87" s="166"/>
      <c r="C87" s="159"/>
      <c r="D87" s="172"/>
      <c r="E87" s="159"/>
      <c r="F87" s="158"/>
      <c r="G87" s="159"/>
      <c r="H87" s="160"/>
      <c r="I87" s="217"/>
      <c r="J87" s="123"/>
      <c r="K87" s="155"/>
    </row>
    <row r="88" spans="1:11">
      <c r="A88" s="166"/>
      <c r="B88" s="166"/>
      <c r="C88" s="159"/>
      <c r="D88" s="172"/>
      <c r="E88" s="159"/>
      <c r="F88" s="158"/>
      <c r="G88" s="159"/>
      <c r="H88" s="160"/>
      <c r="I88" s="217"/>
      <c r="J88" s="123"/>
      <c r="K88" s="155"/>
    </row>
    <row r="89" spans="1:11">
      <c r="A89" s="161" t="s">
        <v>130</v>
      </c>
      <c r="B89" s="108" t="s">
        <v>107</v>
      </c>
      <c r="C89" s="109"/>
      <c r="D89" s="173">
        <v>0</v>
      </c>
      <c r="E89" s="162">
        <v>1</v>
      </c>
      <c r="F89" s="164">
        <v>1</v>
      </c>
      <c r="G89" s="109"/>
      <c r="H89" s="174"/>
      <c r="I89" s="109"/>
      <c r="J89" s="123"/>
      <c r="K89" s="153" t="s">
        <v>131</v>
      </c>
    </row>
    <row r="90" ht="13.5" spans="1:11">
      <c r="A90" s="175" t="s">
        <v>132</v>
      </c>
      <c r="B90" s="176" t="s">
        <v>41</v>
      </c>
      <c r="C90" s="177"/>
      <c r="D90" s="178">
        <f>D89*D49</f>
        <v>0</v>
      </c>
      <c r="E90" s="179">
        <f>E89*E51</f>
        <v>0.3</v>
      </c>
      <c r="F90" s="180">
        <f>F89*F51</f>
        <v>0.3</v>
      </c>
      <c r="G90" s="177"/>
      <c r="H90" s="181"/>
      <c r="I90" s="218">
        <f>SQRT(SUMSQ(D90,E90,F90))</f>
        <v>0.424264068711929</v>
      </c>
      <c r="J90" s="99"/>
      <c r="K90" s="142" t="s">
        <v>133</v>
      </c>
    </row>
    <row r="91" spans="1:11">
      <c r="A91" s="182"/>
      <c r="C91" s="57"/>
      <c r="D91" s="57"/>
      <c r="F91" s="57"/>
      <c r="H91" s="57"/>
      <c r="J91" s="57"/>
      <c r="K91" s="57"/>
    </row>
    <row r="92" ht="13.5" spans="1:11">
      <c r="A92" s="182"/>
      <c r="C92" s="57"/>
      <c r="D92" s="57"/>
      <c r="F92" s="57"/>
      <c r="H92" s="57"/>
      <c r="J92" s="57"/>
      <c r="K92" s="97"/>
    </row>
    <row r="93" spans="1:11">
      <c r="A93" s="3" t="s">
        <v>134</v>
      </c>
      <c r="B93" s="104"/>
      <c r="C93" s="104"/>
      <c r="D93" s="104"/>
      <c r="E93" s="104"/>
      <c r="F93" s="104"/>
      <c r="G93" s="104"/>
      <c r="H93" s="104"/>
      <c r="I93" s="219"/>
      <c r="J93" s="219"/>
      <c r="K93" s="120" t="s">
        <v>16</v>
      </c>
    </row>
    <row r="94" spans="1:11">
      <c r="A94" s="83" t="s">
        <v>135</v>
      </c>
      <c r="B94" s="183"/>
      <c r="C94" s="39"/>
      <c r="D94" s="39"/>
      <c r="E94" s="39"/>
      <c r="F94" s="39"/>
      <c r="G94" s="39"/>
      <c r="H94" s="39"/>
      <c r="I94" s="157"/>
      <c r="J94" s="157"/>
      <c r="K94" s="122"/>
    </row>
    <row r="95" spans="1:11">
      <c r="A95" s="83" t="s">
        <v>136</v>
      </c>
      <c r="B95" s="183"/>
      <c r="C95" s="39"/>
      <c r="D95" s="39"/>
      <c r="E95" s="39"/>
      <c r="F95" s="39"/>
      <c r="G95" s="39"/>
      <c r="H95" s="39"/>
      <c r="I95" s="157"/>
      <c r="J95" s="157"/>
      <c r="K95" s="122"/>
    </row>
    <row r="96" ht="13.5" spans="1:11">
      <c r="A96" s="92" t="s">
        <v>137</v>
      </c>
      <c r="B96" s="183"/>
      <c r="C96" s="56"/>
      <c r="D96" s="56"/>
      <c r="E96" s="56"/>
      <c r="F96" s="56"/>
      <c r="G96" s="56"/>
      <c r="H96" s="56"/>
      <c r="I96" s="157"/>
      <c r="J96" s="157"/>
      <c r="K96" s="125"/>
    </row>
    <row r="97" spans="1:11">
      <c r="A97" s="3"/>
      <c r="B97" s="104"/>
      <c r="C97" s="104"/>
      <c r="D97" s="104"/>
      <c r="E97" s="104"/>
      <c r="F97" s="104"/>
      <c r="G97" s="104"/>
      <c r="H97" s="104"/>
      <c r="I97" s="219"/>
      <c r="J97" s="219"/>
      <c r="K97" s="220"/>
    </row>
    <row r="98" ht="13.5" spans="1:11">
      <c r="A98" s="184"/>
      <c r="B98" s="39"/>
      <c r="C98" s="39"/>
      <c r="D98" s="39"/>
      <c r="E98" s="39"/>
      <c r="F98" s="39"/>
      <c r="G98" s="39"/>
      <c r="H98" s="39"/>
      <c r="I98" s="157"/>
      <c r="J98" s="157"/>
      <c r="K98" s="221"/>
    </row>
    <row r="99" ht="13.5" spans="1:11">
      <c r="A99" s="3" t="s">
        <v>138</v>
      </c>
      <c r="B99" s="4"/>
      <c r="C99" s="5" t="s">
        <v>14</v>
      </c>
      <c r="D99" s="6"/>
      <c r="E99" s="6"/>
      <c r="F99" s="7"/>
      <c r="G99" s="185"/>
      <c r="H99" s="185"/>
      <c r="I99" s="222"/>
      <c r="J99" s="222"/>
      <c r="K99" s="120" t="s">
        <v>16</v>
      </c>
    </row>
    <row r="100" spans="1:11">
      <c r="A100" s="8"/>
      <c r="B100" s="15"/>
      <c r="C100" s="10" t="s">
        <v>139</v>
      </c>
      <c r="D100" s="60" t="s">
        <v>17</v>
      </c>
      <c r="E100" s="12" t="s">
        <v>18</v>
      </c>
      <c r="F100" s="12" t="s">
        <v>19</v>
      </c>
      <c r="G100" s="105"/>
      <c r="H100" s="105"/>
      <c r="I100" s="57"/>
      <c r="J100" s="57"/>
      <c r="K100" s="122"/>
    </row>
    <row r="101" spans="1:11">
      <c r="A101" s="18"/>
      <c r="B101" s="15"/>
      <c r="C101" s="15"/>
      <c r="D101" s="105"/>
      <c r="E101" s="186"/>
      <c r="F101" s="186"/>
      <c r="G101" s="121"/>
      <c r="H101" s="121"/>
      <c r="I101" s="57"/>
      <c r="J101" s="57"/>
      <c r="K101" s="155"/>
    </row>
    <row r="102" spans="1:11">
      <c r="A102" s="18" t="s">
        <v>140</v>
      </c>
      <c r="B102" s="19" t="s">
        <v>36</v>
      </c>
      <c r="C102" s="15"/>
      <c r="D102" s="187">
        <f>D13</f>
        <v>-98</v>
      </c>
      <c r="E102" s="186"/>
      <c r="F102" s="186"/>
      <c r="G102" s="121"/>
      <c r="H102" s="121"/>
      <c r="I102" s="57"/>
      <c r="J102" s="57"/>
      <c r="K102" s="155"/>
    </row>
    <row r="103" spans="1:11">
      <c r="A103" s="31" t="s">
        <v>141</v>
      </c>
      <c r="B103" s="32" t="s">
        <v>41</v>
      </c>
      <c r="C103" s="32"/>
      <c r="D103" s="39"/>
      <c r="E103" s="35">
        <f>E15</f>
        <v>2.23</v>
      </c>
      <c r="F103" s="35">
        <f>F15</f>
        <v>-1.73</v>
      </c>
      <c r="G103" s="73"/>
      <c r="H103" s="73"/>
      <c r="I103" s="57"/>
      <c r="J103" s="57"/>
      <c r="K103" s="223"/>
    </row>
    <row r="104" spans="1:11">
      <c r="A104" s="31"/>
      <c r="B104" s="32"/>
      <c r="C104" s="32"/>
      <c r="D104" s="39"/>
      <c r="E104" s="188"/>
      <c r="F104" s="75"/>
      <c r="G104" s="39"/>
      <c r="H104" s="39"/>
      <c r="I104" s="57"/>
      <c r="J104" s="57"/>
      <c r="K104" s="155"/>
    </row>
    <row r="105" spans="1:11">
      <c r="A105" s="31" t="s">
        <v>142</v>
      </c>
      <c r="B105" s="32" t="s">
        <v>41</v>
      </c>
      <c r="C105" s="189"/>
      <c r="D105" s="190">
        <v>-5</v>
      </c>
      <c r="E105" s="191">
        <v>1.32</v>
      </c>
      <c r="F105" s="191">
        <v>1.44</v>
      </c>
      <c r="G105" s="39"/>
      <c r="H105" s="39"/>
      <c r="I105" s="57"/>
      <c r="J105" s="57"/>
      <c r="K105" s="124" t="s">
        <v>143</v>
      </c>
    </row>
    <row r="106" spans="1:11">
      <c r="A106" s="61" t="s">
        <v>144</v>
      </c>
      <c r="B106" s="32" t="s">
        <v>41</v>
      </c>
      <c r="C106" s="192"/>
      <c r="D106" s="123">
        <f>D102+D105</f>
        <v>-103</v>
      </c>
      <c r="E106" s="192">
        <f>E103+E105</f>
        <v>3.55</v>
      </c>
      <c r="F106" s="192">
        <f>F103+F105</f>
        <v>-0.29</v>
      </c>
      <c r="G106" s="123"/>
      <c r="H106" s="123"/>
      <c r="I106" s="57"/>
      <c r="J106" s="57"/>
      <c r="K106" s="124" t="s">
        <v>145</v>
      </c>
    </row>
    <row r="107" spans="1:11">
      <c r="A107" s="31"/>
      <c r="B107" s="32"/>
      <c r="C107" s="32"/>
      <c r="D107" s="39"/>
      <c r="E107" s="21"/>
      <c r="F107" s="21"/>
      <c r="G107" s="39"/>
      <c r="H107" s="39"/>
      <c r="I107" s="57"/>
      <c r="J107" s="57"/>
      <c r="K107" s="155"/>
    </row>
    <row r="108" spans="1:11">
      <c r="A108" s="193" t="s">
        <v>146</v>
      </c>
      <c r="B108" s="32"/>
      <c r="C108" s="32"/>
      <c r="D108" s="70"/>
      <c r="E108" s="21"/>
      <c r="F108" s="21"/>
      <c r="G108" s="39"/>
      <c r="H108" s="39"/>
      <c r="I108" s="57"/>
      <c r="J108" s="57"/>
      <c r="K108" s="155"/>
    </row>
    <row r="109" spans="1:11">
      <c r="A109" s="31" t="s">
        <v>147</v>
      </c>
      <c r="B109" s="62" t="s">
        <v>69</v>
      </c>
      <c r="C109" s="32"/>
      <c r="D109" s="63">
        <f>10^9*10^(D106/10)*($C5/15)</f>
        <v>0.400949786901817</v>
      </c>
      <c r="E109" s="64">
        <f>10^9*10^((D106+E106)/10)*($C5/15)</f>
        <v>0.908008652537851</v>
      </c>
      <c r="F109" s="64">
        <f>10^9*10^((D106+F106)/10)*($C5/15)</f>
        <v>0.375050705716212</v>
      </c>
      <c r="G109" s="194"/>
      <c r="H109" s="194"/>
      <c r="I109" s="57"/>
      <c r="J109" s="57"/>
      <c r="K109" s="155"/>
    </row>
    <row r="110" spans="1:11">
      <c r="A110" s="69" t="s">
        <v>148</v>
      </c>
      <c r="B110" s="32" t="s">
        <v>41</v>
      </c>
      <c r="C110" s="32"/>
      <c r="D110" s="70"/>
      <c r="E110" s="195">
        <f>10*LOG10(E109/(D36+D109+F109))</f>
        <v>0.319292650643044</v>
      </c>
      <c r="F110" s="195">
        <f>10*LOG10(F109/(D36+D109+E109))</f>
        <v>-5.6471931154345</v>
      </c>
      <c r="G110" s="196"/>
      <c r="H110" s="196"/>
      <c r="I110" s="57"/>
      <c r="J110" s="57"/>
      <c r="K110" s="124"/>
    </row>
    <row r="111" spans="1:11">
      <c r="A111" s="65" t="s">
        <v>149</v>
      </c>
      <c r="B111" s="32" t="s">
        <v>38</v>
      </c>
      <c r="C111" s="32"/>
      <c r="D111" s="70"/>
      <c r="E111" s="197">
        <f>10*LOG10(E109)-90</f>
        <v>-90.4191001300806</v>
      </c>
      <c r="F111" s="195">
        <f>10*LOG10(F109)-90</f>
        <v>-94.2591001300806</v>
      </c>
      <c r="G111" s="198"/>
      <c r="H111" s="198"/>
      <c r="I111" s="57"/>
      <c r="J111" s="57"/>
      <c r="K111" s="124"/>
    </row>
    <row r="112" spans="1:11">
      <c r="A112" s="83" t="s">
        <v>78</v>
      </c>
      <c r="B112" s="32" t="s">
        <v>79</v>
      </c>
      <c r="C112" s="32"/>
      <c r="D112" s="199">
        <f>10*LOG((D109+E109+F109)*10^-9)+10*LOG(MAX($C12*12*$C8/$C5,$C7))</f>
        <v>-55.7390037710311</v>
      </c>
      <c r="E112" s="200"/>
      <c r="F112" s="201"/>
      <c r="G112" s="202"/>
      <c r="H112" s="202"/>
      <c r="I112" s="57"/>
      <c r="J112" s="57"/>
      <c r="K112" s="124"/>
    </row>
    <row r="113" spans="1:11">
      <c r="A113" s="65" t="s">
        <v>150</v>
      </c>
      <c r="B113" s="32" t="s">
        <v>38</v>
      </c>
      <c r="C113" s="32"/>
      <c r="D113" s="70"/>
      <c r="E113" s="195">
        <f>E111+IF($E16=0,0,$G40)+$H41</f>
        <v>-85.4191001300806</v>
      </c>
      <c r="F113" s="195">
        <f>F111+IF($E16=0,0,$G40)+$H41</f>
        <v>-89.2591001300806</v>
      </c>
      <c r="G113" s="198"/>
      <c r="H113" s="198"/>
      <c r="I113" s="57"/>
      <c r="J113" s="57"/>
      <c r="K113" s="124"/>
    </row>
    <row r="114" ht="13.5" spans="1:11">
      <c r="A114" s="85" t="s">
        <v>87</v>
      </c>
      <c r="B114" s="86" t="s">
        <v>38</v>
      </c>
      <c r="C114" s="55"/>
      <c r="D114" s="55"/>
      <c r="E114" s="87">
        <f>E113-3</f>
        <v>-88.4191001300806</v>
      </c>
      <c r="F114" s="87">
        <f>F113-3</f>
        <v>-92.2591001300806</v>
      </c>
      <c r="G114" s="203"/>
      <c r="H114" s="203"/>
      <c r="I114" s="97"/>
      <c r="J114" s="99"/>
      <c r="K114" s="224"/>
    </row>
    <row r="115" spans="1:11">
      <c r="A115" s="204"/>
      <c r="B115" s="205"/>
      <c r="C115" s="205"/>
      <c r="D115" s="205"/>
      <c r="E115" s="205"/>
      <c r="F115" s="205"/>
      <c r="G115" s="205"/>
      <c r="H115" s="205"/>
      <c r="I115" s="205"/>
      <c r="J115" s="205"/>
      <c r="K115" s="205"/>
    </row>
    <row r="116" ht="13.5" spans="1:11">
      <c r="A116" s="204"/>
      <c r="B116" s="205"/>
      <c r="C116" s="205"/>
      <c r="D116" s="205"/>
      <c r="E116" s="205"/>
      <c r="F116" s="205"/>
      <c r="G116" s="205"/>
      <c r="H116" s="205"/>
      <c r="I116" s="205"/>
      <c r="J116" s="205"/>
      <c r="K116" s="205"/>
    </row>
    <row r="117" ht="13.5" spans="1:11">
      <c r="A117" s="206" t="s">
        <v>151</v>
      </c>
      <c r="B117" s="207"/>
      <c r="C117" s="5" t="s">
        <v>14</v>
      </c>
      <c r="D117" s="6"/>
      <c r="E117" s="6"/>
      <c r="F117" s="6"/>
      <c r="G117" s="5" t="s">
        <v>15</v>
      </c>
      <c r="H117" s="7"/>
      <c r="I117" s="5" t="s">
        <v>105</v>
      </c>
      <c r="J117" s="7"/>
      <c r="K117" s="225" t="s">
        <v>152</v>
      </c>
    </row>
    <row r="118" spans="1:11">
      <c r="A118" s="8"/>
      <c r="B118" s="39"/>
      <c r="C118" s="59"/>
      <c r="D118" s="60" t="s">
        <v>17</v>
      </c>
      <c r="E118" s="12" t="s">
        <v>18</v>
      </c>
      <c r="F118" s="12" t="s">
        <v>19</v>
      </c>
      <c r="G118" s="13"/>
      <c r="H118" s="13"/>
      <c r="I118" s="226"/>
      <c r="J118" s="227"/>
      <c r="K118" s="122"/>
    </row>
    <row r="119" spans="1:11">
      <c r="A119" s="8"/>
      <c r="B119" s="39"/>
      <c r="C119" s="21"/>
      <c r="D119" s="39"/>
      <c r="E119" s="106"/>
      <c r="F119" s="14"/>
      <c r="G119" s="17"/>
      <c r="H119" s="17"/>
      <c r="I119" s="17"/>
      <c r="J119" s="14"/>
      <c r="K119" s="14"/>
    </row>
    <row r="120" spans="1:11">
      <c r="A120" s="107" t="s">
        <v>153</v>
      </c>
      <c r="B120" s="108" t="s">
        <v>41</v>
      </c>
      <c r="C120" s="109"/>
      <c r="D120" s="208"/>
      <c r="E120" s="209">
        <f>E121-I121</f>
        <v>-0.00263706992698909</v>
      </c>
      <c r="F120" s="210"/>
      <c r="G120" s="211"/>
      <c r="H120" s="211"/>
      <c r="I120" s="211"/>
      <c r="J120" s="228">
        <v>0</v>
      </c>
      <c r="K120" s="229" t="s">
        <v>154</v>
      </c>
    </row>
    <row r="121" spans="1:11">
      <c r="A121" s="113" t="s">
        <v>155</v>
      </c>
      <c r="B121" s="108" t="s">
        <v>41</v>
      </c>
      <c r="C121" s="109"/>
      <c r="D121" s="208"/>
      <c r="E121" s="210">
        <f>E110</f>
        <v>0.319292650643044</v>
      </c>
      <c r="F121" s="210"/>
      <c r="G121" s="211"/>
      <c r="H121" s="211"/>
      <c r="I121" s="154">
        <f>I62</f>
        <v>0.321929720570034</v>
      </c>
      <c r="J121" s="216"/>
      <c r="K121" s="14"/>
    </row>
    <row r="122" spans="1:11">
      <c r="A122" s="107" t="s">
        <v>156</v>
      </c>
      <c r="B122" s="108" t="s">
        <v>41</v>
      </c>
      <c r="C122" s="109"/>
      <c r="D122" s="208"/>
      <c r="E122" s="210">
        <f>E121+I121</f>
        <v>0.641222371213078</v>
      </c>
      <c r="F122" s="210"/>
      <c r="G122" s="211"/>
      <c r="H122" s="211"/>
      <c r="I122" s="211"/>
      <c r="J122" s="210"/>
      <c r="K122" s="230"/>
    </row>
    <row r="123" spans="1:11">
      <c r="A123" s="8"/>
      <c r="B123" s="39"/>
      <c r="C123" s="21"/>
      <c r="D123" s="212"/>
      <c r="E123" s="106"/>
      <c r="F123" s="14"/>
      <c r="G123" s="17"/>
      <c r="H123" s="17"/>
      <c r="I123" s="17"/>
      <c r="J123" s="14"/>
      <c r="K123" s="14"/>
    </row>
    <row r="124" spans="1:11">
      <c r="A124" s="107" t="s">
        <v>157</v>
      </c>
      <c r="B124" s="108" t="s">
        <v>38</v>
      </c>
      <c r="C124" s="109"/>
      <c r="D124" s="208"/>
      <c r="E124" s="209">
        <f>E125-I125</f>
        <v>-96.0770591260437</v>
      </c>
      <c r="F124" s="210"/>
      <c r="G124" s="211"/>
      <c r="H124" s="211"/>
      <c r="I124" s="231"/>
      <c r="J124" s="228">
        <f>-108.5+10*LOG10($C5/120)+$G25</f>
        <v>-107.5</v>
      </c>
      <c r="K124" s="229" t="s">
        <v>158</v>
      </c>
    </row>
    <row r="125" spans="1:11">
      <c r="A125" s="113" t="s">
        <v>159</v>
      </c>
      <c r="B125" s="108" t="s">
        <v>38</v>
      </c>
      <c r="C125" s="109"/>
      <c r="D125" s="208"/>
      <c r="E125" s="210">
        <f>E111</f>
        <v>-90.4191001300806</v>
      </c>
      <c r="F125" s="210"/>
      <c r="G125" s="211"/>
      <c r="H125" s="211"/>
      <c r="I125" s="154">
        <f>I66</f>
        <v>5.65795899596312</v>
      </c>
      <c r="J125" s="216"/>
      <c r="K125" s="14"/>
    </row>
    <row r="126" spans="1:11">
      <c r="A126" s="107" t="s">
        <v>160</v>
      </c>
      <c r="B126" s="108" t="s">
        <v>38</v>
      </c>
      <c r="C126" s="109"/>
      <c r="D126" s="208"/>
      <c r="E126" s="210">
        <f>E125+I125</f>
        <v>-84.7611411341175</v>
      </c>
      <c r="F126" s="210"/>
      <c r="G126" s="211"/>
      <c r="H126" s="211"/>
      <c r="I126" s="231"/>
      <c r="J126" s="210"/>
      <c r="K126" s="230"/>
    </row>
    <row r="127" spans="1:11">
      <c r="A127" s="8"/>
      <c r="B127" s="39"/>
      <c r="C127" s="21"/>
      <c r="D127" s="212"/>
      <c r="E127" s="28"/>
      <c r="F127" s="28"/>
      <c r="G127" s="27"/>
      <c r="H127" s="27"/>
      <c r="I127" s="150"/>
      <c r="J127" s="186"/>
      <c r="K127" s="134"/>
    </row>
    <row r="128" spans="1:11">
      <c r="A128" s="107" t="s">
        <v>161</v>
      </c>
      <c r="B128" s="108" t="s">
        <v>41</v>
      </c>
      <c r="C128" s="109"/>
      <c r="D128" s="208"/>
      <c r="E128" s="213"/>
      <c r="F128" s="209">
        <f>F129-I129</f>
        <v>-5.99913061703113</v>
      </c>
      <c r="G128" s="211"/>
      <c r="H128" s="211"/>
      <c r="I128" s="231"/>
      <c r="J128" s="228">
        <v>-6</v>
      </c>
      <c r="K128" s="229" t="s">
        <v>154</v>
      </c>
    </row>
    <row r="129" spans="1:11">
      <c r="A129" s="113" t="s">
        <v>162</v>
      </c>
      <c r="B129" s="108" t="s">
        <v>41</v>
      </c>
      <c r="C129" s="109"/>
      <c r="D129" s="208"/>
      <c r="E129" s="213"/>
      <c r="F129" s="210">
        <f>F110</f>
        <v>-5.6471931154345</v>
      </c>
      <c r="G129" s="211"/>
      <c r="H129" s="211"/>
      <c r="I129" s="154">
        <f>I70</f>
        <v>0.351937501596632</v>
      </c>
      <c r="J129" s="216"/>
      <c r="K129" s="134"/>
    </row>
    <row r="130" spans="1:11">
      <c r="A130" s="107" t="s">
        <v>163</v>
      </c>
      <c r="B130" s="108" t="s">
        <v>41</v>
      </c>
      <c r="C130" s="109"/>
      <c r="D130" s="208"/>
      <c r="E130" s="213"/>
      <c r="F130" s="210">
        <f>F129+I129</f>
        <v>-5.29525561383787</v>
      </c>
      <c r="G130" s="211"/>
      <c r="H130" s="211"/>
      <c r="I130" s="231"/>
      <c r="J130" s="245"/>
      <c r="K130" s="134"/>
    </row>
    <row r="131" spans="1:11">
      <c r="A131" s="232"/>
      <c r="B131" s="157"/>
      <c r="C131" s="28"/>
      <c r="D131" s="27"/>
      <c r="E131" s="35"/>
      <c r="F131" s="35"/>
      <c r="G131" s="215"/>
      <c r="H131" s="215"/>
      <c r="I131" s="215"/>
      <c r="J131" s="35"/>
      <c r="K131" s="124"/>
    </row>
    <row r="132" spans="1:11">
      <c r="A132" s="107" t="s">
        <v>164</v>
      </c>
      <c r="B132" s="108" t="s">
        <v>38</v>
      </c>
      <c r="C132" s="109"/>
      <c r="D132" s="208"/>
      <c r="E132" s="210"/>
      <c r="F132" s="209">
        <f>F133-I133</f>
        <v>-99.9170591260437</v>
      </c>
      <c r="G132" s="211"/>
      <c r="H132" s="211"/>
      <c r="I132" s="211"/>
      <c r="J132" s="228">
        <f>-108.5+10*LOG10($C5/120)+$G25</f>
        <v>-107.5</v>
      </c>
      <c r="K132" s="229" t="s">
        <v>158</v>
      </c>
    </row>
    <row r="133" spans="1:11">
      <c r="A133" s="113" t="s">
        <v>165</v>
      </c>
      <c r="B133" s="108" t="s">
        <v>38</v>
      </c>
      <c r="C133" s="109"/>
      <c r="D133" s="208"/>
      <c r="E133" s="210"/>
      <c r="F133" s="210">
        <f>F111</f>
        <v>-94.2591001300806</v>
      </c>
      <c r="G133" s="211"/>
      <c r="H133" s="211"/>
      <c r="I133" s="154">
        <f>I74</f>
        <v>5.65795899596312</v>
      </c>
      <c r="J133" s="216"/>
      <c r="K133" s="124"/>
    </row>
    <row r="134" spans="1:11">
      <c r="A134" s="107" t="s">
        <v>166</v>
      </c>
      <c r="B134" s="108" t="s">
        <v>38</v>
      </c>
      <c r="C134" s="109"/>
      <c r="D134" s="208"/>
      <c r="E134" s="210"/>
      <c r="F134" s="210">
        <f>F133+I133</f>
        <v>-88.6011411341175</v>
      </c>
      <c r="G134" s="211"/>
      <c r="H134" s="211"/>
      <c r="I134" s="211"/>
      <c r="J134" s="210"/>
      <c r="K134" s="134"/>
    </row>
    <row r="135" spans="1:11">
      <c r="A135" s="232"/>
      <c r="B135" s="157"/>
      <c r="C135" s="28"/>
      <c r="D135" s="27"/>
      <c r="E135" s="233"/>
      <c r="F135" s="233"/>
      <c r="G135" s="234"/>
      <c r="H135" s="234"/>
      <c r="I135" s="246"/>
      <c r="J135" s="247"/>
      <c r="K135" s="134"/>
    </row>
    <row r="136" spans="1:11">
      <c r="A136" s="107" t="s">
        <v>167</v>
      </c>
      <c r="B136" s="108" t="s">
        <v>79</v>
      </c>
      <c r="C136" s="109"/>
      <c r="D136" s="209">
        <f>D137-I137</f>
        <v>-61.3913154236404</v>
      </c>
      <c r="E136" s="210"/>
      <c r="F136" s="210"/>
      <c r="G136" s="211"/>
      <c r="H136" s="211"/>
      <c r="I136" s="231"/>
      <c r="J136" s="228">
        <f>-108.5+10*LOG10($C5/120)+$G25+10*LOG(MAX($C12*12*$C8/$C5,$C7))</f>
        <v>-75.5024482274653</v>
      </c>
      <c r="K136" s="229" t="s">
        <v>158</v>
      </c>
    </row>
    <row r="137" spans="1:11">
      <c r="A137" s="113" t="s">
        <v>168</v>
      </c>
      <c r="B137" s="108" t="s">
        <v>79</v>
      </c>
      <c r="C137" s="109"/>
      <c r="D137" s="235">
        <f>D112</f>
        <v>-55.7390037710311</v>
      </c>
      <c r="E137" s="210"/>
      <c r="F137" s="210"/>
      <c r="G137" s="211"/>
      <c r="H137" s="211"/>
      <c r="I137" s="154">
        <f>I78</f>
        <v>5.65231165260926</v>
      </c>
      <c r="J137" s="216"/>
      <c r="K137" s="134"/>
    </row>
    <row r="138" spans="1:11">
      <c r="A138" s="107" t="s">
        <v>169</v>
      </c>
      <c r="B138" s="108" t="s">
        <v>79</v>
      </c>
      <c r="C138" s="109"/>
      <c r="D138" s="236">
        <f>D137+I137</f>
        <v>-50.0866921184219</v>
      </c>
      <c r="E138" s="210"/>
      <c r="F138" s="210"/>
      <c r="G138" s="211"/>
      <c r="H138" s="211"/>
      <c r="I138" s="231"/>
      <c r="J138" s="228">
        <v>-50</v>
      </c>
      <c r="K138" s="229" t="s">
        <v>170</v>
      </c>
    </row>
    <row r="139" spans="1:11">
      <c r="A139" s="232"/>
      <c r="B139" s="157"/>
      <c r="C139" s="28"/>
      <c r="D139" s="27"/>
      <c r="E139" s="233"/>
      <c r="F139" s="233"/>
      <c r="G139" s="234"/>
      <c r="H139" s="234"/>
      <c r="I139" s="246"/>
      <c r="J139" s="247"/>
      <c r="K139" s="134"/>
    </row>
    <row r="140" spans="1:11">
      <c r="A140" s="237" t="s">
        <v>171</v>
      </c>
      <c r="B140" s="168" t="s">
        <v>41</v>
      </c>
      <c r="C140" s="109"/>
      <c r="D140" s="210"/>
      <c r="E140" s="209">
        <f>E141-I141</f>
        <v>-104.540514460095</v>
      </c>
      <c r="F140" s="210"/>
      <c r="G140" s="238">
        <f>IF(E140&lt;-156,0,IF(E140&lt;-31,157+CEILING(E140,-1),126))</f>
        <v>52</v>
      </c>
      <c r="H140" s="211"/>
      <c r="I140" s="231"/>
      <c r="J140" s="211"/>
      <c r="K140" s="124" t="s">
        <v>172</v>
      </c>
    </row>
    <row r="141" spans="1:11">
      <c r="A141" s="239" t="s">
        <v>173</v>
      </c>
      <c r="B141" s="168" t="s">
        <v>41</v>
      </c>
      <c r="C141" s="109"/>
      <c r="D141" s="210"/>
      <c r="E141" s="210">
        <f>E114</f>
        <v>-88.4191001300806</v>
      </c>
      <c r="F141" s="210"/>
      <c r="G141" s="154"/>
      <c r="H141" s="211"/>
      <c r="I141" s="154">
        <f>I82</f>
        <v>16.1214143300146</v>
      </c>
      <c r="J141" s="211"/>
      <c r="K141" s="134"/>
    </row>
    <row r="142" spans="1:11">
      <c r="A142" s="237" t="s">
        <v>174</v>
      </c>
      <c r="B142" s="168" t="s">
        <v>41</v>
      </c>
      <c r="C142" s="109"/>
      <c r="D142" s="210"/>
      <c r="E142" s="210">
        <f>E141+I141</f>
        <v>-72.297685800066</v>
      </c>
      <c r="F142" s="210"/>
      <c r="G142" s="238">
        <f>IF(E142&lt;-156,0,IF(E142&lt;-31,157+CEILING(E142,-1),126))</f>
        <v>84</v>
      </c>
      <c r="H142" s="211"/>
      <c r="I142" s="231"/>
      <c r="J142" s="211"/>
      <c r="K142" s="124" t="s">
        <v>172</v>
      </c>
    </row>
    <row r="143" spans="1:11">
      <c r="A143" s="170"/>
      <c r="B143" s="171"/>
      <c r="C143" s="21"/>
      <c r="D143" s="39"/>
      <c r="E143" s="106"/>
      <c r="F143" s="14"/>
      <c r="G143" s="17"/>
      <c r="H143" s="17"/>
      <c r="I143" s="17"/>
      <c r="J143" s="14"/>
      <c r="K143" s="14"/>
    </row>
    <row r="144" spans="1:11">
      <c r="A144" s="237" t="s">
        <v>175</v>
      </c>
      <c r="B144" s="168" t="s">
        <v>41</v>
      </c>
      <c r="C144" s="109"/>
      <c r="D144" s="210"/>
      <c r="E144" s="210"/>
      <c r="F144" s="209">
        <f>F145-I145</f>
        <v>-108.273156455697</v>
      </c>
      <c r="G144" s="238">
        <f>IF(F144&lt;-156,0,IF(F144&lt;-31,157+CEILING(F144,-1),126))</f>
        <v>48</v>
      </c>
      <c r="H144" s="211"/>
      <c r="I144" s="231"/>
      <c r="J144" s="211"/>
      <c r="K144" s="124" t="s">
        <v>172</v>
      </c>
    </row>
    <row r="145" spans="1:11">
      <c r="A145" s="239" t="s">
        <v>176</v>
      </c>
      <c r="B145" s="168" t="s">
        <v>41</v>
      </c>
      <c r="C145" s="109"/>
      <c r="D145" s="210"/>
      <c r="E145" s="210"/>
      <c r="F145" s="210">
        <f>F114</f>
        <v>-92.2591001300806</v>
      </c>
      <c r="G145" s="154"/>
      <c r="H145" s="211"/>
      <c r="I145" s="154">
        <f>I86</f>
        <v>16.0140563256159</v>
      </c>
      <c r="J145" s="211"/>
      <c r="K145" s="134"/>
    </row>
    <row r="146" spans="1:11">
      <c r="A146" s="237" t="s">
        <v>177</v>
      </c>
      <c r="B146" s="168" t="s">
        <v>41</v>
      </c>
      <c r="C146" s="109"/>
      <c r="D146" s="210"/>
      <c r="E146" s="210"/>
      <c r="F146" s="210">
        <f>F145+I145</f>
        <v>-76.2450438044646</v>
      </c>
      <c r="G146" s="238">
        <f>IF(F146&lt;-156,0,IF(F146&lt;-31,157+CEILING(F146,-1),126))</f>
        <v>80</v>
      </c>
      <c r="H146" s="211"/>
      <c r="I146" s="231"/>
      <c r="J146" s="211"/>
      <c r="K146" s="124" t="s">
        <v>172</v>
      </c>
    </row>
    <row r="147" spans="1:11">
      <c r="A147" s="8"/>
      <c r="B147" s="39"/>
      <c r="C147" s="21"/>
      <c r="D147" s="39"/>
      <c r="E147" s="106"/>
      <c r="F147" s="14"/>
      <c r="G147" s="17"/>
      <c r="H147" s="17"/>
      <c r="I147" s="17"/>
      <c r="J147" s="14"/>
      <c r="K147" s="14"/>
    </row>
    <row r="148" spans="1:11">
      <c r="A148" s="107" t="s">
        <v>178</v>
      </c>
      <c r="B148" s="108"/>
      <c r="C148" s="109"/>
      <c r="D148" s="210"/>
      <c r="E148" s="210">
        <f>E149-I149</f>
        <v>-2.9133641987925</v>
      </c>
      <c r="F148" s="210"/>
      <c r="G148" s="211"/>
      <c r="H148" s="211"/>
      <c r="I148" s="231"/>
      <c r="J148" s="211"/>
      <c r="K148" s="124"/>
    </row>
    <row r="149" spans="1:11">
      <c r="A149" s="113" t="s">
        <v>179</v>
      </c>
      <c r="B149" s="108"/>
      <c r="C149" s="109"/>
      <c r="D149" s="210"/>
      <c r="E149" s="210">
        <f>F113-E14</f>
        <v>-2.48910013008057</v>
      </c>
      <c r="F149" s="210"/>
      <c r="G149" s="211"/>
      <c r="H149" s="211"/>
      <c r="I149" s="154">
        <f>I90</f>
        <v>0.424264068711929</v>
      </c>
      <c r="J149" s="211"/>
      <c r="K149" s="134"/>
    </row>
    <row r="150" spans="1:11">
      <c r="A150" s="107" t="s">
        <v>180</v>
      </c>
      <c r="B150" s="108"/>
      <c r="C150" s="109"/>
      <c r="D150" s="210"/>
      <c r="E150" s="209">
        <f>E149+I149</f>
        <v>-2.06483606136864</v>
      </c>
      <c r="F150" s="210"/>
      <c r="G150" s="211"/>
      <c r="H150" s="211"/>
      <c r="I150" s="231"/>
      <c r="J150" s="228">
        <v>6</v>
      </c>
      <c r="K150" s="229" t="s">
        <v>181</v>
      </c>
    </row>
    <row r="151" spans="1:11">
      <c r="A151" s="8"/>
      <c r="B151" s="39"/>
      <c r="C151" s="21"/>
      <c r="D151" s="39"/>
      <c r="E151" s="106"/>
      <c r="F151" s="14"/>
      <c r="G151" s="17"/>
      <c r="H151" s="17"/>
      <c r="I151" s="17"/>
      <c r="J151" s="14"/>
      <c r="K151" s="14"/>
    </row>
    <row r="152" ht="13.5" spans="1:11">
      <c r="A152" s="240" t="s">
        <v>182</v>
      </c>
      <c r="B152" s="241"/>
      <c r="C152" s="242"/>
      <c r="D152" s="243"/>
      <c r="E152" s="242"/>
      <c r="F152" s="242"/>
      <c r="G152" s="244"/>
      <c r="H152" s="244"/>
      <c r="I152" s="248"/>
      <c r="J152" s="249"/>
      <c r="K152" s="250" t="s">
        <v>183</v>
      </c>
    </row>
  </sheetData>
  <mergeCells count="13">
    <mergeCell ref="C2:F2"/>
    <mergeCell ref="G2:H2"/>
    <mergeCell ref="E16:F16"/>
    <mergeCell ref="E17:F17"/>
    <mergeCell ref="C32:F32"/>
    <mergeCell ref="G32:H32"/>
    <mergeCell ref="C46:F46"/>
    <mergeCell ref="G46:H46"/>
    <mergeCell ref="C58:F58"/>
    <mergeCell ref="G58:H58"/>
    <mergeCell ref="C99:F99"/>
    <mergeCell ref="C117:F117"/>
    <mergeCell ref="G117:H117"/>
  </mergeCells>
  <conditionalFormatting sqref="E120">
    <cfRule type="cellIs" dxfId="0" priority="13" operator="lessThan">
      <formula>#REF!</formula>
    </cfRule>
  </conditionalFormatting>
  <conditionalFormatting sqref="J120">
    <cfRule type="cellIs" dxfId="0" priority="12" stopIfTrue="1" operator="lessThan">
      <formula>#REF!</formula>
    </cfRule>
  </conditionalFormatting>
  <conditionalFormatting sqref="J124">
    <cfRule type="cellIs" dxfId="0" priority="3" stopIfTrue="1" operator="lessThan">
      <formula>#REF!</formula>
    </cfRule>
  </conditionalFormatting>
  <conditionalFormatting sqref="J128">
    <cfRule type="cellIs" dxfId="0" priority="9" stopIfTrue="1" operator="lessThan">
      <formula>#REF!</formula>
    </cfRule>
  </conditionalFormatting>
  <conditionalFormatting sqref="J132">
    <cfRule type="cellIs" dxfId="0" priority="2" stopIfTrue="1" operator="lessThan">
      <formula>#REF!</formula>
    </cfRule>
  </conditionalFormatting>
  <conditionalFormatting sqref="J136">
    <cfRule type="cellIs" dxfId="0" priority="1" stopIfTrue="1" operator="lessThan">
      <formula>#REF!</formula>
    </cfRule>
  </conditionalFormatting>
  <conditionalFormatting sqref="K152">
    <cfRule type="cellIs" dxfId="1" priority="10" stopIfTrue="1" operator="equal">
      <formula>"Yes"</formula>
    </cfRule>
    <cfRule type="cellIs" dxfId="2" priority="11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17.3.4 Test 1 PC3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2024-11-07T02:12:05Z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
A5uK/1OOznXtn32wkZj/khQifYJmBk/+gaVtZCE+kxSPOvipV2M5Dov4W1R+tVvR744D3Yt3
vbN4yQb0gHKrcfGFr74K+9CB4O1JFRLHj/5oxHK/jy8BpScP2spFdBfgB4IzDUA0vS1Iy6aU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
ObqCFCAu4iFr1Xtx+ZqlOgugTFpNoMBjQoul6ZQBWQALKmDQrDJNGcKAmuYFeuH1FaRD1mmp
kt8+qvptTIwmI+f8ZqYJgLxERSVGxmmNzpbqJlnXDUE6TPInAeHLqBqsfr51LzZ9ukedGqj/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
Y7j2xOK4rsaefPgnaT4w0E2L7ZQFPFSe2Pt2vSXc1qmijzjWSG+jUd9XSP+HKBE5Alff91GN
1SdXJB2s8num7pmGth07KviGAULRQoBo+cG1lE2RdDt55wm1Iw38t0XBdjRFHG9zvSPEEj51
XeFOMFBgVaDZyU1xdy</vt:lpwstr>
  </property>
  <property fmtid="{D5CDD505-2E9C-101B-9397-08002B2CF9AE}" pid="9" name="_2015_ms_pID_7253431">
    <vt:lpwstr>QmrZ+NNx8LMr3YV7g7HfRXsvCSRpF6g+vT7m2IWQ9taolpv7rKoaRV
lE9mDPpxcxx46+hVp6mfw/lCZdnhiNGrxXCPo02NXyVayqLSuOOQvDrBspQ+FWZ+1nCKiNqm
ZYuMjUVWSDvtmITnY7CWuYIsmOkvvB+Xg3eRcitAx6kkL8DhA/qmaf8MocGr2k2z+jwcUO9m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9DDFB49B233E40049760EE264D3F2723_12</vt:lpwstr>
  </property>
  <property fmtid="{D5CDD505-2E9C-101B-9397-08002B2CF9AE}" pid="16" name="KSOProductBuildVer">
    <vt:lpwstr>2052-12.1.0.18276</vt:lpwstr>
  </property>
</Properties>
</file>